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3.xml" ContentType="application/vnd.openxmlformats-officedocument.drawingml.chartshapes+xml"/>
  <Override PartName="/xl/drawings/drawing10.xml" ContentType="application/vnd.openxmlformats-officedocument.drawingml.chartshapes+xml"/>
  <Override PartName="/xl/drawings/drawing14.xml" ContentType="application/vnd.openxmlformats-officedocument.drawingml.chartshapes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drawings/drawing6.xml" ContentType="application/vnd.openxmlformats-officedocument.drawingml.chartshapes+xml"/>
  <Override PartName="/xl/drawings/drawing11.xml" ContentType="application/vnd.openxmlformats-officedocument.drawingml.chartshapes+xml"/>
  <Override PartName="/xl/drawings/drawing9.xml" ContentType="application/vnd.openxmlformats-officedocument.drawingml.chartshapes+xml"/>
  <Override PartName="/xl/drawings/drawing5.xml" ContentType="application/vnd.openxmlformats-officedocument.drawingml.chartshapes+xml"/>
  <Override PartName="/xl/drawings/drawing15.xml" ContentType="application/vnd.openxmlformats-officedocument.drawingml.chartshapes+xml"/>
  <Override PartName="/xl/drawings/drawing16.xml" ContentType="application/vnd.openxmlformats-officedocument.drawingml.chartshapes+xml"/>
  <Override PartName="/xl/drawings/drawing17.xml" ContentType="application/vnd.openxmlformats-officedocument.drawingml.chartshapes+xml"/>
  <Override PartName="/xl/drawings/drawing18.xml" ContentType="application/vnd.openxmlformats-officedocument.drawingml.chartshapes+xml"/>
  <Override PartName="/xl/drawings/drawing19.xml" ContentType="application/vnd.openxmlformats-officedocument.drawingml.chartshapes+xml"/>
  <Override PartName="/xl/drawings/drawing20.xml" ContentType="application/vnd.openxmlformats-officedocument.drawingml.chartshapes+xml"/>
  <Override PartName="/xl/drawings/drawing21.xml" ContentType="application/vnd.openxmlformats-officedocument.drawingml.chartshapes+xml"/>
  <Override PartName="/xl/drawings/drawing22.xml" ContentType="application/vnd.openxmlformats-officedocument.drawingml.chartshapes+xml"/>
  <Override PartName="/xl/drawings/drawing23.xml" ContentType="application/vnd.openxmlformats-officedocument.drawingml.chartshapes+xml"/>
  <Override PartName="/xl/drawings/drawing24.xml" ContentType="application/vnd.openxmlformats-officedocument.drawingml.chartshapes+xml"/>
  <Override PartName="/xl/drawings/drawing25.xml" ContentType="application/vnd.openxmlformats-officedocument.drawingml.chartshapes+xml"/>
  <Override PartName="/xl/drawings/drawing26.xml" ContentType="application/vnd.openxmlformats-officedocument.drawingml.chartshapes+xml"/>
  <Override PartName="/xl/drawings/drawing27.xml" ContentType="application/vnd.openxmlformats-officedocument.drawingml.chartshapes+xml"/>
  <Override PartName="/xl/drawings/drawing28.xml" ContentType="application/vnd.openxmlformats-officedocument.drawingml.chartshapes+xml"/>
  <Override PartName="/xl/drawings/drawing29.xml" ContentType="application/vnd.openxmlformats-officedocument.drawingml.chartshapes+xml"/>
  <Override PartName="/xl/drawings/drawing30.xml" ContentType="application/vnd.openxmlformats-officedocument.drawingml.chartshapes+xml"/>
  <Override PartName="/xl/drawings/drawing31.xml" ContentType="application/vnd.openxmlformats-officedocument.drawingml.chartshapes+xml"/>
  <Override PartName="/xl/drawings/drawing32.xml" ContentType="application/vnd.openxmlformats-officedocument.drawingml.chartshapes+xml"/>
  <Override PartName="/xl/drawings/drawing33.xml" ContentType="application/vnd.openxmlformats-officedocument.drawingml.chartshapes+xml"/>
  <Override PartName="/xl/workbook.xml" ContentType="application/vnd.openxmlformats-officedocument.spreadsheetml.sheet.main+xml"/>
  <Override PartName="/xl/drawings/drawing34.xml" ContentType="application/vnd.openxmlformats-officedocument.drawingml.chartshapes+xml"/>
  <Override PartName="/xl/drawings/drawing35.xml" ContentType="application/vnd.openxmlformats-officedocument.drawingml.chartshapes+xml"/>
  <Override PartName="/xl/drawings/drawing36.xml" ContentType="application/vnd.openxmlformats-officedocument.drawingml.chartshapes+xml"/>
  <Override PartName="/xl/drawings/drawing37.xml" ContentType="application/vnd.openxmlformats-officedocument.drawingml.chartshapes+xml"/>
  <Override PartName="/xl/drawings/drawing12.xml" ContentType="application/vnd.openxmlformats-officedocument.drawingml.chartshapes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2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3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drawings/drawing4.xml" ContentType="application/vnd.openxmlformats-officedocument.drawing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theme/themeOverride1.xml" ContentType="application/vnd.openxmlformats-officedocument.themeOverride+xml"/>
  <Override PartName="/xl/charts/chart105.xml" ContentType="application/vnd.openxmlformats-officedocument.drawingml.chart+xml"/>
  <Override PartName="/xl/theme/themeOverride2.xml" ContentType="application/vnd.openxmlformats-officedocument.themeOverride+xml"/>
  <Override PartName="/xl/charts/chart106.xml" ContentType="application/vnd.openxmlformats-officedocument.drawingml.chart+xml"/>
  <Override PartName="/xl/theme/themeOverride3.xml" ContentType="application/vnd.openxmlformats-officedocument.themeOverride+xml"/>
  <Override PartName="/xl/charts/chart107.xml" ContentType="application/vnd.openxmlformats-officedocument.drawingml.chart+xml"/>
  <Override PartName="/xl/theme/themeOverride4.xml" ContentType="application/vnd.openxmlformats-officedocument.themeOverride+xml"/>
  <Override PartName="/xl/charts/chart108.xml" ContentType="application/vnd.openxmlformats-officedocument.drawingml.chart+xml"/>
  <Override PartName="/xl/theme/themeOverride5.xml" ContentType="application/vnd.openxmlformats-officedocument.themeOverride+xml"/>
  <Override PartName="/xl/charts/chart109.xml" ContentType="application/vnd.openxmlformats-officedocument.drawingml.chart+xml"/>
  <Override PartName="/xl/theme/themeOverride6.xml" ContentType="application/vnd.openxmlformats-officedocument.themeOverride+xml"/>
  <Override PartName="/xl/charts/chart110.xml" ContentType="application/vnd.openxmlformats-officedocument.drawingml.chart+xml"/>
  <Override PartName="/xl/theme/themeOverride7.xml" ContentType="application/vnd.openxmlformats-officedocument.themeOverride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theme/themeOverride9.xml" ContentType="application/vnd.openxmlformats-officedocument.themeOverride+xml"/>
  <Override PartName="/xl/charts/chart113.xml" ContentType="application/vnd.openxmlformats-officedocument.drawingml.chart+xml"/>
  <Override PartName="/xl/theme/themeOverride10.xml" ContentType="application/vnd.openxmlformats-officedocument.themeOverride+xml"/>
  <Override PartName="/xl/charts/chart114.xml" ContentType="application/vnd.openxmlformats-officedocument.drawingml.chart+xml"/>
  <Override PartName="/xl/theme/themeOverride11.xml" ContentType="application/vnd.openxmlformats-officedocument.themeOverride+xml"/>
  <Override PartName="/xl/charts/chart115.xml" ContentType="application/vnd.openxmlformats-officedocument.drawingml.chart+xml"/>
  <Override PartName="/xl/theme/themeOverride12.xml" ContentType="application/vnd.openxmlformats-officedocument.themeOverride+xml"/>
  <Override PartName="/xl/charts/chart116.xml" ContentType="application/vnd.openxmlformats-officedocument.drawingml.chart+xml"/>
  <Override PartName="/xl/theme/themeOverride13.xml" ContentType="application/vnd.openxmlformats-officedocument.themeOverride+xml"/>
  <Override PartName="/xl/charts/chart117.xml" ContentType="application/vnd.openxmlformats-officedocument.drawingml.chart+xml"/>
  <Override PartName="/xl/theme/themeOverride14.xml" ContentType="application/vnd.openxmlformats-officedocument.themeOverride+xml"/>
  <Override PartName="/xl/charts/chart118.xml" ContentType="application/vnd.openxmlformats-officedocument.drawingml.chart+xml"/>
  <Override PartName="/xl/theme/themeOverride15.xml" ContentType="application/vnd.openxmlformats-officedocument.themeOverride+xml"/>
  <Override PartName="/xl/charts/chart119.xml" ContentType="application/vnd.openxmlformats-officedocument.drawingml.chart+xml"/>
  <Override PartName="/xl/theme/themeOverride16.xml" ContentType="application/vnd.openxmlformats-officedocument.themeOverride+xml"/>
  <Override PartName="/xl/charts/chart120.xml" ContentType="application/vnd.openxmlformats-officedocument.drawingml.chart+xml"/>
  <Override PartName="/xl/theme/themeOverride17.xml" ContentType="application/vnd.openxmlformats-officedocument.themeOverride+xml"/>
  <Override PartName="/xl/charts/chart121.xml" ContentType="application/vnd.openxmlformats-officedocument.drawingml.chart+xml"/>
  <Override PartName="/xl/theme/themeOverride18.xml" ContentType="application/vnd.openxmlformats-officedocument.themeOverride+xml"/>
  <Override PartName="/xl/charts/chart122.xml" ContentType="application/vnd.openxmlformats-officedocument.drawingml.chart+xml"/>
  <Override PartName="/xl/theme/themeOverride19.xml" ContentType="application/vnd.openxmlformats-officedocument.themeOverride+xml"/>
  <Override PartName="/xl/charts/chart123.xml" ContentType="application/vnd.openxmlformats-officedocument.drawingml.chart+xml"/>
  <Override PartName="/xl/theme/themeOverride20.xml" ContentType="application/vnd.openxmlformats-officedocument.themeOverride+xml"/>
  <Override PartName="/xl/charts/chart124.xml" ContentType="application/vnd.openxmlformats-officedocument.drawingml.chart+xml"/>
  <Override PartName="/xl/theme/themeOverride21.xml" ContentType="application/vnd.openxmlformats-officedocument.themeOverride+xml"/>
  <Override PartName="/xl/charts/chart125.xml" ContentType="application/vnd.openxmlformats-officedocument.drawingml.chart+xml"/>
  <Override PartName="/xl/theme/themeOverride22.xml" ContentType="application/vnd.openxmlformats-officedocument.themeOverride+xml"/>
  <Override PartName="/xl/charts/chart126.xml" ContentType="application/vnd.openxmlformats-officedocument.drawingml.chart+xml"/>
  <Override PartName="/xl/theme/themeOverride23.xml" ContentType="application/vnd.openxmlformats-officedocument.themeOverride+xml"/>
  <Override PartName="/xl/charts/chart127.xml" ContentType="application/vnd.openxmlformats-officedocument.drawingml.chart+xml"/>
  <Override PartName="/xl/theme/themeOverride24.xml" ContentType="application/vnd.openxmlformats-officedocument.themeOverride+xml"/>
  <Override PartName="/xl/charts/chart128.xml" ContentType="application/vnd.openxmlformats-officedocument.drawingml.chart+xml"/>
  <Override PartName="/xl/theme/themeOverride25.xml" ContentType="application/vnd.openxmlformats-officedocument.themeOverride+xml"/>
  <Override PartName="/xl/charts/chart129.xml" ContentType="application/vnd.openxmlformats-officedocument.drawingml.chart+xml"/>
  <Override PartName="/xl/theme/themeOverride26.xml" ContentType="application/vnd.openxmlformats-officedocument.themeOverride+xml"/>
  <Override PartName="/xl/theme/themeOverride8.xml" ContentType="application/vnd.openxmlformats-officedocument.themeOverride+xml"/>
  <Override PartName="/xl/charts/chart130.xml" ContentType="application/vnd.openxmlformats-officedocument.drawingml.chart+xml"/>
  <Override PartName="/xl/theme/themeOverride27.xml" ContentType="application/vnd.openxmlformats-officedocument.themeOverride+xml"/>
  <Override PartName="/xl/charts/chart131.xml" ContentType="application/vnd.openxmlformats-officedocument.drawingml.chart+xml"/>
  <Override PartName="/xl/theme/themeOverride28.xml" ContentType="application/vnd.openxmlformats-officedocument.themeOverride+xml"/>
  <Override PartName="/xl/charts/chart132.xml" ContentType="application/vnd.openxmlformats-officedocument.drawingml.chart+xml"/>
  <Override PartName="/xl/theme/themeOverride29.xml" ContentType="application/vnd.openxmlformats-officedocument.themeOverride+xml"/>
  <Override PartName="/xl/worksheets/sheet1.xml" ContentType="application/vnd.openxmlformats-officedocument.spreadsheetml.worksheet+xml"/>
  <Override PartName="/xl/charts/chart133.xml" ContentType="application/vnd.openxmlformats-officedocument.drawingml.chart+xml"/>
  <Override PartName="/xl/theme/themeOverride30.xml" ContentType="application/vnd.openxmlformats-officedocument.themeOverride+xml"/>
  <Override PartName="/xl/worksheets/sheet2.xml" ContentType="application/vnd.openxmlformats-officedocument.spreadsheetml.worksheet+xml"/>
  <Override PartName="/xl/charts/chart134.xml" ContentType="application/vnd.openxmlformats-officedocument.drawingml.chart+xml"/>
  <Override PartName="/xl/theme/themeOverride31.xml" ContentType="application/vnd.openxmlformats-officedocument.themeOverride+xml"/>
  <Override PartName="/xl/charts/chart135.xml" ContentType="application/vnd.openxmlformats-officedocument.drawingml.chart+xml"/>
  <Override PartName="/xl/theme/themeOverride32.xml" ContentType="application/vnd.openxmlformats-officedocument.themeOverride+xml"/>
  <Override PartName="/xl/worksheets/sheet3.xml" ContentType="application/vnd.openxmlformats-officedocument.spreadsheetml.worksheet+xml"/>
  <Override PartName="/xl/charts/chart136.xml" ContentType="application/vnd.openxmlformats-officedocument.drawingml.chart+xml"/>
  <Override PartName="/xl/theme/themeOverride33.xml" ContentType="application/vnd.openxmlformats-officedocument.themeOverride+xml"/>
  <Override PartName="/xl/charts/chart137.xml" ContentType="application/vnd.openxmlformats-officedocument.drawingml.chart+xml"/>
  <Override PartName="/xl/theme/themeOverride34.xml" ContentType="application/vnd.openxmlformats-officedocument.themeOverride+xml"/>
  <Override PartName="/xl/worksheets/sheet4.xml" ContentType="application/vnd.openxmlformats-officedocument.spreadsheetml.worksheet+xml"/>
  <Override PartName="/xl/charts/chart138.xml" ContentType="application/vnd.openxmlformats-officedocument.drawingml.chart+xml"/>
  <Override PartName="/xl/theme/themeOverride35.xml" ContentType="application/vnd.openxmlformats-officedocument.themeOverride+xml"/>
  <Override PartName="/xl/charts/chart139.xml" ContentType="application/vnd.openxmlformats-officedocument.drawingml.chart+xml"/>
  <Override PartName="/xl/theme/themeOverride36.xml" ContentType="application/vnd.openxmlformats-officedocument.themeOverride+xml"/>
  <Override PartName="/xl/worksheets/sheet5.xml" ContentType="application/vnd.openxmlformats-officedocument.spreadsheetml.worksheet+xml"/>
  <Override PartName="/xl/charts/chart140.xml" ContentType="application/vnd.openxmlformats-officedocument.drawingml.chart+xml"/>
  <Override PartName="/xl/theme/themeOverride37.xml" ContentType="application/vnd.openxmlformats-officedocument.themeOverride+xml"/>
  <Override PartName="/xl/charts/chart141.xml" ContentType="application/vnd.openxmlformats-officedocument.drawingml.chart+xml"/>
  <Override PartName="/xl/theme/themeOverride38.xml" ContentType="application/vnd.openxmlformats-officedocument.themeOverride+xml"/>
  <Override PartName="/xl/theme/theme1.xml" ContentType="application/vnd.openxmlformats-officedocument.theme+xml"/>
  <Override PartName="/xl/charts/chart142.xml" ContentType="application/vnd.openxmlformats-officedocument.drawingml.chart+xml"/>
  <Override PartName="/xl/theme/themeOverride39.xml" ContentType="application/vnd.openxmlformats-officedocument.themeOverride+xml"/>
  <Override PartName="/xl/charts/chart143.xml" ContentType="application/vnd.openxmlformats-officedocument.drawingml.chart+xml"/>
  <Override PartName="/xl/theme/themeOverride40.xml" ContentType="application/vnd.openxmlformats-officedocument.themeOverride+xml"/>
  <Override PartName="/xl/styles.xml" ContentType="application/vnd.openxmlformats-officedocument.spreadsheetml.styles+xml"/>
  <Override PartName="/xl/charts/chart144.xml" ContentType="application/vnd.openxmlformats-officedocument.drawingml.chart+xml"/>
  <Override PartName="/xl/theme/themeOverride41.xml" ContentType="application/vnd.openxmlformats-officedocument.themeOverride+xml"/>
  <Override PartName="/xl/sharedStrings.xml" ContentType="application/vnd.openxmlformats-officedocument.spreadsheetml.sharedStrings+xml"/>
  <Override PartName="/xl/charts/chart145.xml" ContentType="application/vnd.openxmlformats-officedocument.drawingml.chart+xml"/>
  <Override PartName="/xl/theme/themeOverride42.xml" ContentType="application/vnd.openxmlformats-officedocument.themeOverride+xml"/>
  <Override PartName="/xl/charts/chart146.xml" ContentType="application/vnd.openxmlformats-officedocument.drawingml.chart+xml"/>
  <Override PartName="/xl/theme/themeOverride43.xml" ContentType="application/vnd.openxmlformats-officedocument.themeOverride+xml"/>
  <Override PartName="/xl/drawings/drawing1.xml" ContentType="application/vnd.openxmlformats-officedocument.drawing+xml"/>
  <Override PartName="/xl/charts/chart147.xml" ContentType="application/vnd.openxmlformats-officedocument.drawingml.chart+xml"/>
  <Override PartName="/xl/theme/themeOverride44.xml" ContentType="application/vnd.openxmlformats-officedocument.themeOverride+xml"/>
  <Override PartName="/xl/charts/chart148.xml" ContentType="application/vnd.openxmlformats-officedocument.drawingml.chart+xml"/>
  <Override PartName="/xl/theme/themeOverride45.xml" ContentType="application/vnd.openxmlformats-officedocument.themeOverride+xml"/>
  <Override PartName="/xl/charts/chart1.xml" ContentType="application/vnd.openxmlformats-officedocument.drawingml.chart+xml"/>
  <Override PartName="/xl/charts/chart149.xml" ContentType="application/vnd.openxmlformats-officedocument.drawingml.chart+xml"/>
  <Override PartName="/xl/theme/themeOverride46.xml" ContentType="application/vnd.openxmlformats-officedocument.themeOverride+xml"/>
  <Override PartName="/xl/charts/chart150.xml" ContentType="application/vnd.openxmlformats-officedocument.drawingml.chart+xml"/>
  <Override PartName="/xl/theme/themeOverride47.xml" ContentType="application/vnd.openxmlformats-officedocument.themeOverride+xml"/>
  <Override PartName="/xl/charts/chart2.xml" ContentType="application/vnd.openxmlformats-officedocument.drawingml.chart+xml"/>
  <Override PartName="/xl/charts/chart151.xml" ContentType="application/vnd.openxmlformats-officedocument.drawingml.chart+xml"/>
  <Override PartName="/xl/theme/themeOverride48.xml" ContentType="application/vnd.openxmlformats-officedocument.themeOverride+xml"/>
  <Override PartName="/xl/charts/chart152.xml" ContentType="application/vnd.openxmlformats-officedocument.drawingml.chart+xml"/>
  <Override PartName="/xl/theme/themeOverride49.xml" ContentType="application/vnd.openxmlformats-officedocument.themeOverride+xml"/>
  <Override PartName="/xl/charts/chart3.xml" ContentType="application/vnd.openxmlformats-officedocument.drawingml.chart+xml"/>
  <Override PartName="/xl/charts/chart153.xml" ContentType="application/vnd.openxmlformats-officedocument.drawingml.chart+xml"/>
  <Override PartName="/xl/theme/themeOverride50.xml" ContentType="application/vnd.openxmlformats-officedocument.themeOverride+xml"/>
  <Override PartName="/xl/charts/chart154.xml" ContentType="application/vnd.openxmlformats-officedocument.drawingml.chart+xml"/>
  <Override PartName="/xl/theme/themeOverride51.xml" ContentType="application/vnd.openxmlformats-officedocument.themeOverride+xml"/>
  <Override PartName="/xl/charts/chart4.xml" ContentType="application/vnd.openxmlformats-officedocument.drawingml.chart+xml"/>
  <Override PartName="/xl/charts/chart155.xml" ContentType="application/vnd.openxmlformats-officedocument.drawingml.chart+xml"/>
  <Override PartName="/xl/theme/themeOverride52.xml" ContentType="application/vnd.openxmlformats-officedocument.themeOverride+xml"/>
  <Override PartName="/xl/charts/chart156.xml" ContentType="application/vnd.openxmlformats-officedocument.drawingml.chart+xml"/>
  <Override PartName="/xl/theme/themeOverride53.xml" ContentType="application/vnd.openxmlformats-officedocument.themeOverride+xml"/>
  <Override PartName="/xl/charts/chart157.xml" ContentType="application/vnd.openxmlformats-officedocument.drawingml.chart+xml"/>
  <Override PartName="/xl/theme/themeOverride54.xml" ContentType="application/vnd.openxmlformats-officedocument.themeOverride+xml"/>
  <Override PartName="/xl/charts/chart158.xml" ContentType="application/vnd.openxmlformats-officedocument.drawingml.chart+xml"/>
  <Override PartName="/xl/theme/themeOverride55.xml" ContentType="application/vnd.openxmlformats-officedocument.themeOverride+xml"/>
  <Override PartName="/xl/charts/chart5.xml" ContentType="application/vnd.openxmlformats-officedocument.drawingml.chart+xml"/>
  <Override PartName="/xl/charts/chart159.xml" ContentType="application/vnd.openxmlformats-officedocument.drawingml.chart+xml"/>
  <Override PartName="/xl/theme/themeOverride56.xml" ContentType="application/vnd.openxmlformats-officedocument.themeOverride+xml"/>
  <Override PartName="/xl/charts/chart6.xml" ContentType="application/vnd.openxmlformats-officedocument.drawingml.chart+xml"/>
  <Override PartName="/xl/charts/chart160.xml" ContentType="application/vnd.openxmlformats-officedocument.drawingml.chart+xml"/>
  <Override PartName="/xl/theme/themeOverride57.xml" ContentType="application/vnd.openxmlformats-officedocument.themeOverride+xml"/>
  <Override PartName="/xl/charts/chart7.xml" ContentType="application/vnd.openxmlformats-officedocument.drawingml.chart+xml"/>
  <Override PartName="/xl/charts/chart161.xml" ContentType="application/vnd.openxmlformats-officedocument.drawingml.chart+xml"/>
  <Override PartName="/xl/theme/themeOverride58.xml" ContentType="application/vnd.openxmlformats-officedocument.themeOverride+xml"/>
  <Override PartName="/xl/charts/chart8.xml" ContentType="application/vnd.openxmlformats-officedocument.drawingml.chart+xml"/>
  <Override PartName="/xl/charts/chart162.xml" ContentType="application/vnd.openxmlformats-officedocument.drawingml.chart+xml"/>
  <Override PartName="/xl/theme/themeOverride59.xml" ContentType="application/vnd.openxmlformats-officedocument.themeOverride+xml"/>
  <Override PartName="/xl/charts/chart9.xml" ContentType="application/vnd.openxmlformats-officedocument.drawingml.chart+xml"/>
  <Override PartName="/xl/charts/chart163.xml" ContentType="application/vnd.openxmlformats-officedocument.drawingml.chart+xml"/>
  <Override PartName="/xl/theme/themeOverride60.xml" ContentType="application/vnd.openxmlformats-officedocument.themeOverride+xml"/>
  <Override PartName="/xl/charts/chart10.xml" ContentType="application/vnd.openxmlformats-officedocument.drawingml.chart+xml"/>
  <Override PartName="/xl/charts/chart164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65.xml" ContentType="application/vnd.openxmlformats-officedocument.drawingml.chart+xml"/>
  <Override PartName="/xl/theme/themeOverride62.xml" ContentType="application/vnd.openxmlformats-officedocument.themeOverride+xml"/>
  <Override PartName="/xl/charts/chart13.xml" ContentType="application/vnd.openxmlformats-officedocument.drawingml.chart+xml"/>
  <Override PartName="/xl/charts/chart166.xml" ContentType="application/vnd.openxmlformats-officedocument.drawingml.chart+xml"/>
  <Override PartName="/xl/theme/themeOverride63.xml" ContentType="application/vnd.openxmlformats-officedocument.themeOverride+xml"/>
  <Override PartName="/xl/charts/chart14.xml" ContentType="application/vnd.openxmlformats-officedocument.drawingml.chart+xml"/>
  <Override PartName="/xl/charts/chart167.xml" ContentType="application/vnd.openxmlformats-officedocument.drawingml.chart+xml"/>
  <Override PartName="/xl/theme/themeOverride64.xml" ContentType="application/vnd.openxmlformats-officedocument.themeOverride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theme/themeOverride6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aba\Dropbox\PC\Desktop\Screening and Scenario Assessment JHM 2024\"/>
    </mc:Choice>
  </mc:AlternateContent>
  <xr:revisionPtr revIDLastSave="0" documentId="13_ncr:1_{8392FCFB-E9FD-42D2-B218-30B380B71BC8}" xr6:coauthVersionLast="47" xr6:coauthVersionMax="47" xr10:uidLastSave="{00000000-0000-0000-0000-000000000000}"/>
  <bookViews>
    <workbookView xWindow="6864" yWindow="708" windowWidth="14592" windowHeight="12120" xr2:uid="{00000000-000D-0000-FFFF-FFFF00000000}"/>
  </bookViews>
  <sheets>
    <sheet name="Cover" sheetId="5" r:id="rId1"/>
    <sheet name="RMS-1_0.1m" sheetId="1" r:id="rId2"/>
    <sheet name="RMS-1_0.25m" sheetId="2" r:id="rId3"/>
    <sheet name="RMS-1_0.5m" sheetId="3" r:id="rId4"/>
    <sheet name="RMS-1_1m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4" i="3" l="1"/>
  <c r="H394" i="3"/>
  <c r="I394" i="2"/>
  <c r="H394" i="2"/>
  <c r="I574" i="4"/>
  <c r="I574" i="3"/>
  <c r="I574" i="2"/>
  <c r="I574" i="1"/>
  <c r="H574" i="1"/>
  <c r="H574" i="2"/>
  <c r="H574" i="3"/>
  <c r="H574" i="4"/>
  <c r="I484" i="1"/>
  <c r="H484" i="1"/>
  <c r="I394" i="1"/>
  <c r="H394" i="1"/>
  <c r="H169" i="1"/>
  <c r="I394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498" i="4"/>
  <c r="I169" i="1"/>
</calcChain>
</file>

<file path=xl/sharedStrings.xml><?xml version="1.0" encoding="utf-8"?>
<sst xmlns="http://schemas.openxmlformats.org/spreadsheetml/2006/main" count="2217" uniqueCount="129">
  <si>
    <t>EPA Percolation Scenario Assessment</t>
  </si>
  <si>
    <t>Created by LeachXS, version 3.1.2 (28-Nov-2023)</t>
  </si>
  <si>
    <t>Assessment Case</t>
  </si>
  <si>
    <t>Report created on 02-Dec-2023 11:24 AM</t>
  </si>
  <si>
    <t>Name</t>
  </si>
  <si>
    <t>Pueblo EAF Slags</t>
  </si>
  <si>
    <t>Group</t>
  </si>
  <si>
    <t>Scenario Assessments</t>
  </si>
  <si>
    <t>Site Parameters</t>
  </si>
  <si>
    <t>Porosity</t>
  </si>
  <si>
    <r>
      <rPr>
        <i/>
        <sz val="10"/>
        <rFont val="Calibri"/>
        <family val="2"/>
      </rPr>
      <t>m</t>
    </r>
    <r>
      <rPr>
        <i/>
        <vertAlign val="subscript"/>
        <sz val="10"/>
        <color rgb="FF000000"/>
        <rFont val="Calibri"/>
        <family val="2"/>
      </rPr>
      <t>pore</t>
    </r>
    <r>
      <rPr>
        <i/>
        <vertAlign val="superscript"/>
        <sz val="10"/>
        <color rgb="FF000000"/>
        <rFont val="Calibri"/>
        <family val="2"/>
      </rPr>
      <t>3</t>
    </r>
    <r>
      <rPr>
        <i/>
        <sz val="10"/>
        <color rgb="FF000000"/>
        <rFont val="Calibri"/>
        <family val="2"/>
      </rPr>
      <t>/m</t>
    </r>
    <r>
      <rPr>
        <i/>
        <vertAlign val="superscript"/>
        <sz val="10"/>
        <color rgb="FF000000"/>
        <rFont val="Calibri"/>
        <family val="2"/>
      </rPr>
      <t>3</t>
    </r>
  </si>
  <si>
    <t>Bulk Density</t>
  </si>
  <si>
    <r>
      <rPr>
        <i/>
        <sz val="10"/>
        <rFont val="Calibri"/>
        <family val="2"/>
      </rPr>
      <t>kg-dry/m</t>
    </r>
    <r>
      <rPr>
        <i/>
        <vertAlign val="superscript"/>
        <sz val="10"/>
        <color rgb="FF000000"/>
        <rFont val="Calibri"/>
        <family val="2"/>
      </rPr>
      <t>3</t>
    </r>
  </si>
  <si>
    <t>Skeletal Density</t>
  </si>
  <si>
    <t>Mass</t>
  </si>
  <si>
    <t>kg-dry</t>
  </si>
  <si>
    <t>Porewater L/S</t>
  </si>
  <si>
    <t>L/kg-dry</t>
  </si>
  <si>
    <t>Top Surface</t>
  </si>
  <si>
    <r>
      <rPr>
        <i/>
        <sz val="10"/>
        <rFont val="Calibri"/>
        <family val="2"/>
      </rPr>
      <t>m</t>
    </r>
    <r>
      <rPr>
        <i/>
        <vertAlign val="superscript"/>
        <sz val="10"/>
        <color rgb="FF000000"/>
        <rFont val="Calibri"/>
        <family val="2"/>
      </rPr>
      <t>2</t>
    </r>
  </si>
  <si>
    <t>Depth</t>
  </si>
  <si>
    <t>m</t>
  </si>
  <si>
    <t>Volume</t>
  </si>
  <si>
    <r>
      <rPr>
        <i/>
        <sz val="10"/>
        <rFont val="Calibri"/>
        <family val="2"/>
      </rPr>
      <t>m</t>
    </r>
    <r>
      <rPr>
        <i/>
        <vertAlign val="superscript"/>
        <sz val="10"/>
        <color rgb="FF000000"/>
        <rFont val="Calibri"/>
        <family val="2"/>
      </rPr>
      <t>3</t>
    </r>
  </si>
  <si>
    <t>Infiltration</t>
  </si>
  <si>
    <t>Origin</t>
  </si>
  <si>
    <t>NOAA_Pueblo Precip Data for LXS (2-Sep-2022).xlsx</t>
  </si>
  <si>
    <t>Assessment Time</t>
  </si>
  <si>
    <t>Start Date</t>
  </si>
  <si>
    <t>Duration</t>
  </si>
  <si>
    <t>Interval Infiltration</t>
  </si>
  <si>
    <t># of 1-Day Events</t>
  </si>
  <si>
    <t>1-Day Ave. INF</t>
  </si>
  <si>
    <t># of &gt; 1-Day Events</t>
  </si>
  <si>
    <t>Ave. &gt; 1-Day Duration</t>
  </si>
  <si>
    <t>&gt; 1-Day Ave. INF</t>
  </si>
  <si>
    <t>(y)</t>
  </si>
  <si>
    <t>(yyyy-mm-dd)</t>
  </si>
  <si>
    <t>(days)</t>
  </si>
  <si>
    <t>(cm)</t>
  </si>
  <si>
    <t>(-)</t>
  </si>
  <si>
    <t>(cm/event)</t>
  </si>
  <si>
    <t>Mean Infiltration</t>
  </si>
  <si>
    <t>Legend</t>
  </si>
  <si>
    <t>COPC</t>
  </si>
  <si>
    <t>Constituent of potential concern</t>
  </si>
  <si>
    <t>NA</t>
  </si>
  <si>
    <t>Not analyzed</t>
  </si>
  <si>
    <t>(*)</t>
  </si>
  <si>
    <t>Caution: assessment based on incomplete data</t>
  </si>
  <si>
    <t>-</t>
  </si>
  <si>
    <t>Not calculated</t>
  </si>
  <si>
    <t>DAF</t>
  </si>
  <si>
    <t>Dilution and Attenuation Factor</t>
  </si>
  <si>
    <t>Concentrations Below Reporting Limit</t>
  </si>
  <si>
    <t>When concentrations below the reporting limit are present in the database,</t>
  </si>
  <si>
    <t>the detection limit is used in calculations and displayed.</t>
  </si>
  <si>
    <t>Percolation Scenario</t>
  </si>
  <si>
    <t>Method 1314 Sample</t>
  </si>
  <si>
    <t>EAF Slag_RMS-1_EPA R8(A,C,A)</t>
  </si>
  <si>
    <t>Method 1313 Sample</t>
  </si>
  <si>
    <t>EAF Slag_RMS-1_EPA R8(A,P,A)</t>
  </si>
  <si>
    <t>Natural pH</t>
  </si>
  <si>
    <t>Scenario Duration</t>
  </si>
  <si>
    <t>Year</t>
  </si>
  <si>
    <t>Settings for finding Available Content</t>
  </si>
  <si>
    <t>Range to Use</t>
  </si>
  <si>
    <t>Maximum in All Measured Fractions</t>
  </si>
  <si>
    <t>pH Tolerance</t>
  </si>
  <si>
    <t>Titration Components</t>
  </si>
  <si>
    <t>K, NO3</t>
  </si>
  <si>
    <t>Settings for Finding Maximum Concentration</t>
  </si>
  <si>
    <t>Range to Use:</t>
  </si>
  <si>
    <t>Maximum in pH Range (8.2,13)</t>
  </si>
  <si>
    <t>Following: Assessment Details</t>
  </si>
  <si>
    <t>Aluminum</t>
  </si>
  <si>
    <t>Solubility-Limited</t>
  </si>
  <si>
    <t/>
  </si>
  <si>
    <t>Method Detection Limit</t>
  </si>
  <si>
    <t>mg/L</t>
  </si>
  <si>
    <t>Concentration Threshold</t>
  </si>
  <si>
    <t>mg/kg-dry</t>
  </si>
  <si>
    <t>LSP at Scenario Low L/S (L/S = 0.19)</t>
  </si>
  <si>
    <t>Max LSP over pH Domain (8.2 ≤ pH ≤ 13.0)</t>
  </si>
  <si>
    <t>Initial Available Content</t>
  </si>
  <si>
    <t>mg/m²</t>
  </si>
  <si>
    <t>% Available Content Remaining</t>
  </si>
  <si>
    <t>%</t>
  </si>
  <si>
    <t># Days per Interval</t>
  </si>
  <si>
    <t>Infiltration Amount</t>
  </si>
  <si>
    <t>Infiltration Volume per Interval</t>
  </si>
  <si>
    <t>Cumulative L/S</t>
  </si>
  <si>
    <t>Interval Concentration</t>
  </si>
  <si>
    <t>Interval Release</t>
  </si>
  <si>
    <t>Remaining Available Content</t>
  </si>
  <si>
    <t>Interval Assessment Ratio</t>
  </si>
  <si>
    <t>Cumulative Release</t>
  </si>
  <si>
    <t>Adjusted Cumulative Release</t>
  </si>
  <si>
    <t>(m³)</t>
  </si>
  <si>
    <t>(L/kg-dry)</t>
  </si>
  <si>
    <t>(mg/L)</t>
  </si>
  <si>
    <t>(mg/kg-dry)</t>
  </si>
  <si>
    <t>(mg/m²)</t>
  </si>
  <si>
    <t>Mean Values</t>
  </si>
  <si>
    <t>Arsenic</t>
  </si>
  <si>
    <t>Barium</t>
  </si>
  <si>
    <t>Chromium</t>
  </si>
  <si>
    <t>Cobalt</t>
  </si>
  <si>
    <t>Manganese</t>
  </si>
  <si>
    <t>Molybdenum</t>
  </si>
  <si>
    <t>Selenium</t>
  </si>
  <si>
    <t>Strontium</t>
  </si>
  <si>
    <t>Thallium</t>
  </si>
  <si>
    <t>Vanadium</t>
  </si>
  <si>
    <t>Report created on 02-Dec-2023 11:22 AM</t>
  </si>
  <si>
    <r>
      <rPr>
        <i/>
        <sz val="10"/>
        <rFont val="Calibri"/>
        <family val="2"/>
      </rPr>
      <t>m</t>
    </r>
    <r>
      <rPr>
        <i/>
        <vertAlign val="subscript"/>
        <sz val="10"/>
        <color rgb="FF000000"/>
        <rFont val="Calibri"/>
        <family val="2"/>
      </rPr>
      <t>pore</t>
    </r>
    <r>
      <rPr>
        <i/>
        <vertAlign val="superscript"/>
        <sz val="10"/>
        <color rgb="FF000000"/>
        <rFont val="Calibri"/>
        <family val="2"/>
      </rPr>
      <t>3</t>
    </r>
    <r>
      <rPr>
        <i/>
        <sz val="10"/>
        <color rgb="FF000000"/>
        <rFont val="Calibri"/>
        <family val="2"/>
      </rPr>
      <t>/m</t>
    </r>
    <r>
      <rPr>
        <i/>
        <vertAlign val="superscript"/>
        <sz val="10"/>
        <color rgb="FF000000"/>
        <rFont val="Calibri"/>
        <family val="2"/>
      </rPr>
      <t>3</t>
    </r>
  </si>
  <si>
    <r>
      <rPr>
        <i/>
        <sz val="10"/>
        <rFont val="Calibri"/>
        <family val="2"/>
      </rPr>
      <t>kg-dry/m</t>
    </r>
    <r>
      <rPr>
        <i/>
        <vertAlign val="superscript"/>
        <sz val="10"/>
        <color rgb="FF000000"/>
        <rFont val="Calibri"/>
        <family val="2"/>
      </rPr>
      <t>3</t>
    </r>
  </si>
  <si>
    <r>
      <rPr>
        <i/>
        <sz val="10"/>
        <rFont val="Calibri"/>
        <family val="2"/>
      </rPr>
      <t>m</t>
    </r>
    <r>
      <rPr>
        <i/>
        <vertAlign val="superscript"/>
        <sz val="10"/>
        <color rgb="FF000000"/>
        <rFont val="Calibri"/>
        <family val="2"/>
      </rPr>
      <t>2</t>
    </r>
  </si>
  <si>
    <r>
      <rPr>
        <i/>
        <sz val="10"/>
        <rFont val="Calibri"/>
        <family val="2"/>
      </rPr>
      <t>m</t>
    </r>
    <r>
      <rPr>
        <i/>
        <vertAlign val="superscript"/>
        <sz val="10"/>
        <color rgb="FF000000"/>
        <rFont val="Calibri"/>
        <family val="2"/>
      </rPr>
      <t>3</t>
    </r>
  </si>
  <si>
    <t>Report created on 02-Dec-2023 11:23 AM</t>
  </si>
  <si>
    <t>US EPA Region 8 - EAF Slags from Pueblo, CO</t>
  </si>
  <si>
    <t xml:space="preserve">Dates: </t>
  </si>
  <si>
    <t xml:space="preserve"> Initial LeachXS Output</t>
  </si>
  <si>
    <t xml:space="preserve"> Final review by A. Garrabrants </t>
  </si>
  <si>
    <t xml:space="preserve">Data preparation for: </t>
  </si>
  <si>
    <t>Yu, S., Garrabrants, A.C., DeLapp, R.C., Hubner, T., Thorneloe, S.A., and Kosson, D.S.</t>
  </si>
  <si>
    <t>From leaching data to release estimates: Screening and scenario assessments of electric arc furance (EAF) slag under unencapsulated use.</t>
  </si>
  <si>
    <r>
      <rPr>
        <b/>
        <i/>
        <sz val="11"/>
        <color theme="1"/>
        <rFont val="Calibri"/>
        <family val="2"/>
        <scheme val="minor"/>
      </rPr>
      <t>Journal of Hazardous Management 479</t>
    </r>
    <r>
      <rPr>
        <b/>
        <sz val="11"/>
        <color theme="1"/>
        <rFont val="Calibri"/>
        <family val="2"/>
        <scheme val="minor"/>
      </rPr>
      <t>, 135522, 2024.</t>
    </r>
  </si>
  <si>
    <t>Fill Depth Analysis for Scenario Output from LeachXS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</si>
</sst>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yyyy\-mm\-dd"/>
    <numFmt numFmtId="167" formatCode="0.0000"/>
    <numFmt numFmtId="168" formatCode="0.00000"/>
    <numFmt numFmtId="169" formatCode="0.000000"/>
    <numFmt numFmtId="170" formatCode="[$-409]dd\-mmm\-yy;@"/>
  </numFmts>
  <fonts count="22" x14ac:knownFonts="1">
    <font>
      <sz val="11"/>
      <name val="Calibri"/>
    </font>
    <font>
      <sz val="10"/>
      <name val="Calibri"/>
      <family val="2"/>
    </font>
    <font>
      <b/>
      <sz val="12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i/>
      <sz val="10"/>
      <name val="Calibri"/>
      <family val="2"/>
    </font>
    <font>
      <sz val="10"/>
      <color rgb="FFFF0000"/>
      <name val="Calibri"/>
      <family val="2"/>
    </font>
    <font>
      <b/>
      <sz val="10"/>
      <color rgb="FF008000"/>
      <name val="Calibri"/>
      <family val="2"/>
    </font>
    <font>
      <sz val="10"/>
      <color rgb="FFFF0000"/>
      <name val="Calibri"/>
      <family val="2"/>
    </font>
    <font>
      <b/>
      <sz val="10"/>
      <color rgb="FF008000"/>
      <name val="Calibri"/>
      <family val="2"/>
    </font>
    <font>
      <sz val="10"/>
      <color rgb="FFFF0000"/>
      <name val="Calibri"/>
      <family val="2"/>
    </font>
    <font>
      <b/>
      <sz val="10"/>
      <color rgb="FF008000"/>
      <name val="Calibri"/>
      <family val="2"/>
    </font>
    <font>
      <sz val="10"/>
      <color rgb="FFFF0000"/>
      <name val="Calibri"/>
      <family val="2"/>
    </font>
    <font>
      <b/>
      <sz val="10"/>
      <color rgb="FF008000"/>
      <name val="Calibri"/>
      <family val="2"/>
    </font>
    <font>
      <i/>
      <vertAlign val="subscript"/>
      <sz val="10"/>
      <color rgb="FF000000"/>
      <name val="Calibri"/>
      <family val="2"/>
    </font>
    <font>
      <i/>
      <vertAlign val="superscript"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2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6" fontId="1" fillId="0" borderId="0" xfId="0" applyNumberFormat="1" applyFont="1"/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right"/>
    </xf>
    <xf numFmtId="11" fontId="1" fillId="0" borderId="0" xfId="0" applyNumberFormat="1" applyFont="1"/>
    <xf numFmtId="167" fontId="1" fillId="0" borderId="0" xfId="0" applyNumberFormat="1" applyFont="1"/>
    <xf numFmtId="1" fontId="1" fillId="0" borderId="0" xfId="0" applyNumberFormat="1" applyFont="1"/>
    <xf numFmtId="1" fontId="7" fillId="0" borderId="0" xfId="0" applyNumberFormat="1" applyFont="1"/>
    <xf numFmtId="168" fontId="1" fillId="0" borderId="0" xfId="0" applyNumberFormat="1" applyFont="1"/>
    <xf numFmtId="2" fontId="7" fillId="0" borderId="0" xfId="0" applyNumberFormat="1" applyFont="1"/>
    <xf numFmtId="1" fontId="8" fillId="0" borderId="0" xfId="0" applyNumberFormat="1" applyFont="1"/>
    <xf numFmtId="165" fontId="8" fillId="0" borderId="0" xfId="0" applyNumberFormat="1" applyFont="1"/>
    <xf numFmtId="169" fontId="1" fillId="0" borderId="0" xfId="0" applyNumberFormat="1" applyFont="1"/>
    <xf numFmtId="168" fontId="8" fillId="0" borderId="0" xfId="0" applyNumberFormat="1" applyFont="1"/>
    <xf numFmtId="1" fontId="9" fillId="0" borderId="0" xfId="0" applyNumberFormat="1" applyFont="1"/>
    <xf numFmtId="2" fontId="9" fillId="0" borderId="0" xfId="0" applyNumberFormat="1" applyFont="1"/>
    <xf numFmtId="165" fontId="10" fillId="0" borderId="0" xfId="0" applyNumberFormat="1" applyFont="1"/>
    <xf numFmtId="1" fontId="10" fillId="0" borderId="0" xfId="0" applyNumberFormat="1" applyFont="1"/>
    <xf numFmtId="168" fontId="10" fillId="0" borderId="0" xfId="0" applyNumberFormat="1" applyFont="1"/>
    <xf numFmtId="1" fontId="11" fillId="0" borderId="0" xfId="0" applyNumberFormat="1" applyFont="1"/>
    <xf numFmtId="2" fontId="11" fillId="0" borderId="0" xfId="0" applyNumberFormat="1" applyFont="1"/>
    <xf numFmtId="165" fontId="12" fillId="0" borderId="0" xfId="0" applyNumberFormat="1" applyFont="1"/>
    <xf numFmtId="1" fontId="12" fillId="0" borderId="0" xfId="0" applyNumberFormat="1" applyFont="1"/>
    <xf numFmtId="168" fontId="12" fillId="0" borderId="0" xfId="0" applyNumberFormat="1" applyFont="1"/>
    <xf numFmtId="1" fontId="13" fillId="0" borderId="0" xfId="0" applyNumberFormat="1" applyFont="1"/>
    <xf numFmtId="2" fontId="13" fillId="0" borderId="0" xfId="0" applyNumberFormat="1" applyFont="1"/>
    <xf numFmtId="165" fontId="14" fillId="0" borderId="0" xfId="0" applyNumberFormat="1" applyFont="1"/>
    <xf numFmtId="168" fontId="14" fillId="0" borderId="0" xfId="0" applyNumberFormat="1" applyFont="1"/>
    <xf numFmtId="0" fontId="1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11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2" fontId="1" fillId="2" borderId="0" xfId="0" applyNumberFormat="1" applyFont="1" applyFill="1"/>
    <xf numFmtId="167" fontId="1" fillId="2" borderId="0" xfId="0" applyNumberFormat="1" applyFont="1" applyFill="1"/>
    <xf numFmtId="165" fontId="1" fillId="2" borderId="0" xfId="0" applyNumberFormat="1" applyFont="1" applyFill="1"/>
    <xf numFmtId="165" fontId="1" fillId="3" borderId="0" xfId="0" applyNumberFormat="1" applyFont="1" applyFill="1"/>
    <xf numFmtId="0" fontId="20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170" fontId="0" fillId="0" borderId="0" xfId="0" applyNumberFormat="1"/>
    <xf numFmtId="0" fontId="18" fillId="0" borderId="0" xfId="0" applyFont="1"/>
    <xf numFmtId="0" fontId="1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F5597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10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5.xml"/><Relationship Id="rId1" Type="http://schemas.openxmlformats.org/officeDocument/2006/relationships/themeOverride" Target="../theme/themeOverride2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0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themeOverride" Target="../theme/themeOverride5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1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themeOverride" Target="../theme/themeOverride8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1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themeOverride" Target="../theme/themeOverride11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11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9.xml"/><Relationship Id="rId1" Type="http://schemas.openxmlformats.org/officeDocument/2006/relationships/themeOverride" Target="../theme/themeOverride14.xml"/></Relationships>
</file>

<file path=xl/charts/_rels/chart1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1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12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0.xml"/><Relationship Id="rId1" Type="http://schemas.openxmlformats.org/officeDocument/2006/relationships/themeOverride" Target="../theme/themeOverride17.xml"/></Relationships>
</file>

<file path=xl/charts/_rels/chart1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1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12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1.xml"/><Relationship Id="rId1" Type="http://schemas.openxmlformats.org/officeDocument/2006/relationships/themeOverride" Target="../theme/themeOverride20.xml"/></Relationships>
</file>

<file path=xl/charts/_rels/chart1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1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12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2.xml"/><Relationship Id="rId1" Type="http://schemas.openxmlformats.org/officeDocument/2006/relationships/themeOverride" Target="../theme/themeOverride23.xml"/></Relationships>
</file>

<file path=xl/charts/_rels/chart12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3.xml"/><Relationship Id="rId1" Type="http://schemas.openxmlformats.org/officeDocument/2006/relationships/themeOverride" Target="../theme/themeOverride24.xml"/></Relationships>
</file>

<file path=xl/charts/_rels/chart1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12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4.xml"/><Relationship Id="rId1" Type="http://schemas.openxmlformats.org/officeDocument/2006/relationships/themeOverride" Target="../theme/themeOverride26.xml"/></Relationships>
</file>

<file path=xl/charts/_rels/chart1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1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8.xml"/></Relationships>
</file>

<file path=xl/charts/_rels/chart13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5.xml"/><Relationship Id="rId1" Type="http://schemas.openxmlformats.org/officeDocument/2006/relationships/themeOverride" Target="../theme/themeOverride29.xml"/></Relationships>
</file>

<file path=xl/charts/_rels/chart13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6.xml"/><Relationship Id="rId1" Type="http://schemas.openxmlformats.org/officeDocument/2006/relationships/themeOverride" Target="../theme/themeOverride30.xml"/></Relationships>
</file>

<file path=xl/charts/_rels/chart13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1.xml"/></Relationships>
</file>

<file path=xl/charts/_rels/chart13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7.xml"/><Relationship Id="rId1" Type="http://schemas.openxmlformats.org/officeDocument/2006/relationships/themeOverride" Target="../theme/themeOverride32.xml"/></Relationships>
</file>

<file path=xl/charts/_rels/chart13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3.xml"/></Relationships>
</file>

<file path=xl/charts/_rels/chart13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8.xml"/><Relationship Id="rId1" Type="http://schemas.openxmlformats.org/officeDocument/2006/relationships/themeOverride" Target="../theme/themeOverride34.xml"/></Relationships>
</file>

<file path=xl/charts/_rels/chart13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5.xml"/></Relationships>
</file>

<file path=xl/charts/_rels/chart13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9.xml"/><Relationship Id="rId1" Type="http://schemas.openxmlformats.org/officeDocument/2006/relationships/themeOverride" Target="../theme/themeOverride36.xml"/></Relationships>
</file>

<file path=xl/charts/_rels/chart14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7.xml"/></Relationships>
</file>

<file path=xl/charts/_rels/chart14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0.xml"/><Relationship Id="rId1" Type="http://schemas.openxmlformats.org/officeDocument/2006/relationships/themeOverride" Target="../theme/themeOverride38.xml"/></Relationships>
</file>

<file path=xl/charts/_rels/chart14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9.xml"/></Relationships>
</file>

<file path=xl/charts/_rels/chart14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1.xml"/><Relationship Id="rId1" Type="http://schemas.openxmlformats.org/officeDocument/2006/relationships/themeOverride" Target="../theme/themeOverride40.xml"/></Relationships>
</file>

<file path=xl/charts/_rels/chart14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2.xml"/><Relationship Id="rId1" Type="http://schemas.openxmlformats.org/officeDocument/2006/relationships/themeOverride" Target="../theme/themeOverride41.xml"/></Relationships>
</file>

<file path=xl/charts/_rels/chart14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2.xml"/></Relationships>
</file>

<file path=xl/charts/_rels/chart14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3.xml"/><Relationship Id="rId1" Type="http://schemas.openxmlformats.org/officeDocument/2006/relationships/themeOverride" Target="../theme/themeOverride43.xml"/></Relationships>
</file>

<file path=xl/charts/_rels/chart14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4.xml"/></Relationships>
</file>

<file path=xl/charts/_rels/chart14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4.xml"/><Relationship Id="rId1" Type="http://schemas.openxmlformats.org/officeDocument/2006/relationships/themeOverride" Target="../theme/themeOverride45.xml"/></Relationships>
</file>

<file path=xl/charts/_rels/chart14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6.xml"/></Relationships>
</file>

<file path=xl/charts/_rels/chart15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5.xml"/><Relationship Id="rId1" Type="http://schemas.openxmlformats.org/officeDocument/2006/relationships/themeOverride" Target="../theme/themeOverride47.xml"/></Relationships>
</file>

<file path=xl/charts/_rels/chart15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8.xml"/></Relationships>
</file>

<file path=xl/charts/_rels/chart15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6.xml"/><Relationship Id="rId1" Type="http://schemas.openxmlformats.org/officeDocument/2006/relationships/themeOverride" Target="../theme/themeOverride49.xml"/></Relationships>
</file>

<file path=xl/charts/_rels/chart15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0.xml"/></Relationships>
</file>

<file path=xl/charts/_rels/chart15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7.xml"/><Relationship Id="rId1" Type="http://schemas.openxmlformats.org/officeDocument/2006/relationships/themeOverride" Target="../theme/themeOverride51.xml"/></Relationships>
</file>

<file path=xl/charts/_rels/chart15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2.xml"/></Relationships>
</file>

<file path=xl/charts/_rels/chart15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3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4.xml"/></Relationships>
</file>

<file path=xl/charts/_rels/chart158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8.xml"/><Relationship Id="rId1" Type="http://schemas.openxmlformats.org/officeDocument/2006/relationships/themeOverride" Target="../theme/themeOverride55.xml"/></Relationships>
</file>

<file path=xl/charts/_rels/chart159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9.xml"/><Relationship Id="rId1" Type="http://schemas.openxmlformats.org/officeDocument/2006/relationships/themeOverride" Target="../theme/themeOverride56.xml"/></Relationships>
</file>

<file path=xl/charts/_rels/chart160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0.xml"/><Relationship Id="rId1" Type="http://schemas.openxmlformats.org/officeDocument/2006/relationships/themeOverride" Target="../theme/themeOverride57.xml"/></Relationships>
</file>

<file path=xl/charts/_rels/chart16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1.xml"/><Relationship Id="rId1" Type="http://schemas.openxmlformats.org/officeDocument/2006/relationships/themeOverride" Target="../theme/themeOverride58.xml"/></Relationships>
</file>

<file path=xl/charts/_rels/chart16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2.xml"/><Relationship Id="rId1" Type="http://schemas.openxmlformats.org/officeDocument/2006/relationships/themeOverride" Target="../theme/themeOverride59.xml"/></Relationships>
</file>

<file path=xl/charts/_rels/chart16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3.xml"/><Relationship Id="rId1" Type="http://schemas.openxmlformats.org/officeDocument/2006/relationships/themeOverride" Target="../theme/themeOverride60.xml"/></Relationships>
</file>

<file path=xl/charts/_rels/chart16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4.xml"/><Relationship Id="rId1" Type="http://schemas.openxmlformats.org/officeDocument/2006/relationships/themeOverride" Target="../theme/themeOverride61.xml"/></Relationships>
</file>

<file path=xl/charts/_rels/chart16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5.xml"/><Relationship Id="rId1" Type="http://schemas.openxmlformats.org/officeDocument/2006/relationships/themeOverride" Target="../theme/themeOverride62.xml"/></Relationships>
</file>

<file path=xl/charts/_rels/chart16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6.xml"/><Relationship Id="rId1" Type="http://schemas.openxmlformats.org/officeDocument/2006/relationships/themeOverride" Target="../theme/themeOverride63.xml"/></Relationships>
</file>

<file path=xl/charts/_rels/chart16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7.xml"/><Relationship Id="rId1" Type="http://schemas.openxmlformats.org/officeDocument/2006/relationships/themeOverride" Target="../theme/themeOverride6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rgbClr val="000000"/>
                </a:solidFill>
                <a:effectLst/>
                <a:latin typeface="Tahoma"/>
                <a:ea typeface="+mn-ea"/>
                <a:cs typeface="+mn-cs"/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Infiltration (cm)</c:v>
          </c:tx>
          <c:spPr>
            <a:ln w="12700">
              <a:solidFill>
                <a:srgbClr val="00B0F0"/>
              </a:solidFill>
              <a:prstDash val="solid"/>
            </a:ln>
            <a:effectLst/>
          </c:spPr>
          <c:marker>
            <c:symbol val="circle"/>
            <c:size val="7"/>
            <c:spPr>
              <a:solidFill>
                <a:srgbClr val="00B0F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'RMS-1_0.1m'!$B$22:$B$51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'RMS-1_0.1m'!$E$22:$E$51</c:f>
              <c:numCache>
                <c:formatCode>0.0</c:formatCode>
                <c:ptCount val="30"/>
                <c:pt idx="0">
                  <c:v>51.760000000000005</c:v>
                </c:pt>
                <c:pt idx="1">
                  <c:v>31.95</c:v>
                </c:pt>
                <c:pt idx="2">
                  <c:v>36.049999999999997</c:v>
                </c:pt>
                <c:pt idx="3">
                  <c:v>39.159999999999997</c:v>
                </c:pt>
                <c:pt idx="4">
                  <c:v>39.239999999999995</c:v>
                </c:pt>
                <c:pt idx="5">
                  <c:v>34.669999999999995</c:v>
                </c:pt>
                <c:pt idx="6">
                  <c:v>50.639999999999993</c:v>
                </c:pt>
                <c:pt idx="7">
                  <c:v>33.99</c:v>
                </c:pt>
                <c:pt idx="8">
                  <c:v>37.540000000000006</c:v>
                </c:pt>
                <c:pt idx="9">
                  <c:v>32.729999999999997</c:v>
                </c:pt>
                <c:pt idx="10">
                  <c:v>43.11</c:v>
                </c:pt>
                <c:pt idx="11">
                  <c:v>10.77</c:v>
                </c:pt>
                <c:pt idx="12">
                  <c:v>39.19</c:v>
                </c:pt>
                <c:pt idx="13">
                  <c:v>41.59</c:v>
                </c:pt>
                <c:pt idx="14">
                  <c:v>29.59</c:v>
                </c:pt>
                <c:pt idx="15">
                  <c:v>35.289999999999992</c:v>
                </c:pt>
                <c:pt idx="16">
                  <c:v>32.930000000000007</c:v>
                </c:pt>
                <c:pt idx="17">
                  <c:v>26.449999999999996</c:v>
                </c:pt>
                <c:pt idx="18">
                  <c:v>40.260000000000005</c:v>
                </c:pt>
                <c:pt idx="19">
                  <c:v>29.51</c:v>
                </c:pt>
                <c:pt idx="20">
                  <c:v>23.49</c:v>
                </c:pt>
                <c:pt idx="21">
                  <c:v>12.749999999999998</c:v>
                </c:pt>
                <c:pt idx="22">
                  <c:v>24.68</c:v>
                </c:pt>
                <c:pt idx="23">
                  <c:v>30.109999999999996</c:v>
                </c:pt>
                <c:pt idx="24">
                  <c:v>42.42</c:v>
                </c:pt>
                <c:pt idx="25">
                  <c:v>30.29</c:v>
                </c:pt>
                <c:pt idx="26">
                  <c:v>40.669999999999995</c:v>
                </c:pt>
                <c:pt idx="27">
                  <c:v>19.64</c:v>
                </c:pt>
                <c:pt idx="28">
                  <c:v>33.309999999999995</c:v>
                </c:pt>
                <c:pt idx="29">
                  <c:v>13.64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3C-45D5-9C7D-E94D561CA4F7}"/>
            </c:ext>
          </c:extLst>
        </c:ser>
        <c:ser>
          <c:idx val="1"/>
          <c:order val="1"/>
          <c:tx>
            <c:v>Mean Infiltration</c:v>
          </c:tx>
          <c:spPr>
            <a:ln w="19050">
              <a:solidFill>
                <a:srgbClr val="00B0F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93C-45D5-9C7D-E94D561CA4F7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('RMS-1_0.1m'!$B$22,'RMS-1_0.1m'!$B$51)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('RMS-1_0.1m'!$E$53,'RMS-1_0.1m'!$E$53)</c:f>
              <c:numCache>
                <c:formatCode>0.0</c:formatCode>
                <c:ptCount val="2"/>
                <c:pt idx="0">
                  <c:v>32.913999999999994</c:v>
                </c:pt>
                <c:pt idx="1">
                  <c:v>32.913999999999994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3C-45D5-9C7D-E94D561CA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Interval Infiltration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'RMS-1_0.1m'!$H$93:$H$122</c:f>
              <c:numCache>
                <c:formatCode>0.0</c:formatCode>
                <c:ptCount val="30"/>
                <c:pt idx="0">
                  <c:v>63.6</c:v>
                </c:pt>
                <c:pt idx="1">
                  <c:v>63.6</c:v>
                </c:pt>
                <c:pt idx="2">
                  <c:v>63.6</c:v>
                </c:pt>
                <c:pt idx="3">
                  <c:v>63.6</c:v>
                </c:pt>
                <c:pt idx="4">
                  <c:v>63.6</c:v>
                </c:pt>
                <c:pt idx="5">
                  <c:v>63.6</c:v>
                </c:pt>
                <c:pt idx="6">
                  <c:v>63.6</c:v>
                </c:pt>
                <c:pt idx="7">
                  <c:v>63.6</c:v>
                </c:pt>
                <c:pt idx="8">
                  <c:v>63.6</c:v>
                </c:pt>
                <c:pt idx="9">
                  <c:v>63.6</c:v>
                </c:pt>
                <c:pt idx="10">
                  <c:v>63.6</c:v>
                </c:pt>
                <c:pt idx="11">
                  <c:v>63.6</c:v>
                </c:pt>
                <c:pt idx="12">
                  <c:v>63.6</c:v>
                </c:pt>
                <c:pt idx="13">
                  <c:v>63.6</c:v>
                </c:pt>
                <c:pt idx="14">
                  <c:v>63.6</c:v>
                </c:pt>
                <c:pt idx="15">
                  <c:v>63.6</c:v>
                </c:pt>
                <c:pt idx="16">
                  <c:v>63.6</c:v>
                </c:pt>
                <c:pt idx="17">
                  <c:v>63.6</c:v>
                </c:pt>
                <c:pt idx="18">
                  <c:v>63.6</c:v>
                </c:pt>
                <c:pt idx="19">
                  <c:v>63.6</c:v>
                </c:pt>
                <c:pt idx="20">
                  <c:v>63.6</c:v>
                </c:pt>
                <c:pt idx="21">
                  <c:v>63.6</c:v>
                </c:pt>
                <c:pt idx="22">
                  <c:v>63.6</c:v>
                </c:pt>
                <c:pt idx="23">
                  <c:v>63.6</c:v>
                </c:pt>
                <c:pt idx="24">
                  <c:v>63.6</c:v>
                </c:pt>
                <c:pt idx="25">
                  <c:v>63.6</c:v>
                </c:pt>
                <c:pt idx="26">
                  <c:v>63.6</c:v>
                </c:pt>
                <c:pt idx="27">
                  <c:v>63.6</c:v>
                </c:pt>
                <c:pt idx="28">
                  <c:v>63.6</c:v>
                </c:pt>
                <c:pt idx="29">
                  <c:v>63.6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0D-4ED3-81E7-439EF52B0C7D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B0D-4ED3-81E7-439EF52B0C7D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('RMS-1_0.1m'!$B$93,'RMS-1_0.1m'!$B$122)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('RMS-1_0.1m'!$G$85,'RMS-1_0.1m'!$G$85)</c:f>
              <c:numCache>
                <c:formatCode>0.000</c:formatCode>
                <c:ptCount val="2"/>
                <c:pt idx="0">
                  <c:v>0.2</c:v>
                </c:pt>
                <c:pt idx="1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0D-4ED3-81E7-439EF52B0C7D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B0D-4ED3-81E7-439EF52B0C7D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('RMS-1_0.1m'!$B$93,'RMS-1_0.1m'!$B$122)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('RMS-1_0.1m'!$G$84,'RMS-1_0.1m'!$G$84)</c:f>
              <c:numCache>
                <c:formatCode>0.00E+00</c:formatCode>
                <c:ptCount val="2"/>
                <c:pt idx="0">
                  <c:v>63600</c:v>
                </c:pt>
                <c:pt idx="1">
                  <c:v>63600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0D-4ED3-81E7-439EF52B0C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0"/>
          <c:min val="0.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Aluminum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'RMS-1_0.1m'!$I$93:$I$122</c:f>
              <c:numCache>
                <c:formatCode>0</c:formatCode>
                <c:ptCount val="30"/>
                <c:pt idx="0">
                  <c:v>206.64896296296294</c:v>
                </c:pt>
                <c:pt idx="1">
                  <c:v>120.42304287317621</c:v>
                </c:pt>
                <c:pt idx="2">
                  <c:v>147.84587696969692</c:v>
                </c:pt>
                <c:pt idx="3">
                  <c:v>135.32609307359309</c:v>
                </c:pt>
                <c:pt idx="4">
                  <c:v>138.92811481481476</c:v>
                </c:pt>
                <c:pt idx="5">
                  <c:v>138.83537373737374</c:v>
                </c:pt>
                <c:pt idx="6">
                  <c:v>199.75673232323234</c:v>
                </c:pt>
                <c:pt idx="7">
                  <c:v>130.06762121212122</c:v>
                </c:pt>
                <c:pt idx="8">
                  <c:v>123.71075972222218</c:v>
                </c:pt>
                <c:pt idx="9">
                  <c:v>115.83984259259256</c:v>
                </c:pt>
                <c:pt idx="10">
                  <c:v>119.79761313131313</c:v>
                </c:pt>
                <c:pt idx="11" formatCode="0.0">
                  <c:v>32.729790123456787</c:v>
                </c:pt>
                <c:pt idx="12">
                  <c:v>125.12521825396824</c:v>
                </c:pt>
                <c:pt idx="13">
                  <c:v>121.57900202020201</c:v>
                </c:pt>
                <c:pt idx="14">
                  <c:v>108.95033333333335</c:v>
                </c:pt>
                <c:pt idx="15">
                  <c:v>127.44493571428572</c:v>
                </c:pt>
                <c:pt idx="16">
                  <c:v>102.82455815295816</c:v>
                </c:pt>
                <c:pt idx="17" formatCode="0.0">
                  <c:v>85.669150925925933</c:v>
                </c:pt>
                <c:pt idx="18">
                  <c:v>132.3040177777778</c:v>
                </c:pt>
                <c:pt idx="19">
                  <c:v>117.2878222222222</c:v>
                </c:pt>
                <c:pt idx="20" formatCode="0.0">
                  <c:v>96.144257407407409</c:v>
                </c:pt>
                <c:pt idx="21" formatCode="0.0">
                  <c:v>41.349534391534398</c:v>
                </c:pt>
                <c:pt idx="22">
                  <c:v>102.35649537037037</c:v>
                </c:pt>
                <c:pt idx="23" formatCode="0.0">
                  <c:v>93.620328703703692</c:v>
                </c:pt>
                <c:pt idx="24">
                  <c:v>127.52495959595961</c:v>
                </c:pt>
                <c:pt idx="25">
                  <c:v>118.15662962962961</c:v>
                </c:pt>
                <c:pt idx="26">
                  <c:v>128.18565277777776</c:v>
                </c:pt>
                <c:pt idx="27" formatCode="0.0">
                  <c:v>64.679540404040409</c:v>
                </c:pt>
                <c:pt idx="28">
                  <c:v>100.70441666666665</c:v>
                </c:pt>
                <c:pt idx="29" formatCode="0.0">
                  <c:v>50.052611111111105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47-417B-869B-B7938ABA06E9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'RMS-1_0.1m'!$J$93:$J$122</c:f>
              <c:numCache>
                <c:formatCode>0.00E+00</c:formatCode>
                <c:ptCount val="30"/>
                <c:pt idx="0">
                  <c:v>11293.351037037037</c:v>
                </c:pt>
                <c:pt idx="1">
                  <c:v>11172.92799416386</c:v>
                </c:pt>
                <c:pt idx="2">
                  <c:v>11025.082117194162</c:v>
                </c:pt>
                <c:pt idx="3">
                  <c:v>10889.75602412057</c:v>
                </c:pt>
                <c:pt idx="4">
                  <c:v>10750.827909305755</c:v>
                </c:pt>
                <c:pt idx="5">
                  <c:v>10611.992535568381</c:v>
                </c:pt>
                <c:pt idx="6">
                  <c:v>10412.235803245148</c:v>
                </c:pt>
                <c:pt idx="7">
                  <c:v>10282.168182033027</c:v>
                </c:pt>
                <c:pt idx="8">
                  <c:v>10158.457422310805</c:v>
                </c:pt>
                <c:pt idx="9">
                  <c:v>10042.617579718211</c:v>
                </c:pt>
                <c:pt idx="10">
                  <c:v>9922.8199665868979</c:v>
                </c:pt>
                <c:pt idx="11">
                  <c:v>9890.0901764634418</c:v>
                </c:pt>
                <c:pt idx="12">
                  <c:v>9764.9649582094735</c:v>
                </c:pt>
                <c:pt idx="13">
                  <c:v>9643.3859561892714</c:v>
                </c:pt>
                <c:pt idx="14">
                  <c:v>9534.4356228559373</c:v>
                </c:pt>
                <c:pt idx="15">
                  <c:v>9406.9906871416515</c:v>
                </c:pt>
                <c:pt idx="16">
                  <c:v>9304.1661289886943</c:v>
                </c:pt>
                <c:pt idx="17">
                  <c:v>9218.4969780627689</c:v>
                </c:pt>
                <c:pt idx="18">
                  <c:v>9086.1929602849905</c:v>
                </c:pt>
                <c:pt idx="19">
                  <c:v>8968.9051380627679</c:v>
                </c:pt>
                <c:pt idx="20">
                  <c:v>8872.7608806553599</c:v>
                </c:pt>
                <c:pt idx="21">
                  <c:v>8831.4113462638252</c:v>
                </c:pt>
                <c:pt idx="22">
                  <c:v>8729.0548508934553</c:v>
                </c:pt>
                <c:pt idx="23">
                  <c:v>8635.4345221897511</c:v>
                </c:pt>
                <c:pt idx="24">
                  <c:v>8507.9095625937916</c:v>
                </c:pt>
                <c:pt idx="25">
                  <c:v>8389.752932964162</c:v>
                </c:pt>
                <c:pt idx="26">
                  <c:v>8261.5672801863839</c:v>
                </c:pt>
                <c:pt idx="27">
                  <c:v>8196.8877397823435</c:v>
                </c:pt>
                <c:pt idx="28">
                  <c:v>8096.183323115677</c:v>
                </c:pt>
                <c:pt idx="29">
                  <c:v>8046.1307120045658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47-417B-869B-B7938ABA06E9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('RMS-1_0.1m'!$B$93,'RMS-1_0.1m'!$B$122)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('RMS-1_0.1m'!$H$124,'RMS-1_0.1m'!$H$124)</c:f>
              <c:numCache>
                <c:formatCode>0.0</c:formatCode>
                <c:ptCount val="2"/>
                <c:pt idx="0">
                  <c:v>63.599999999999973</c:v>
                </c:pt>
                <c:pt idx="1">
                  <c:v>63.599999999999973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47-417B-869B-B7938ABA0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0"/>
          <c:min val="10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'RMS-1_0.1m'!$L$93:$L$122</c:f>
              <c:numCache>
                <c:formatCode>0</c:formatCode>
                <c:ptCount val="30"/>
                <c:pt idx="0">
                  <c:v>206.64896296296294</c:v>
                </c:pt>
                <c:pt idx="1">
                  <c:v>327.07200583613917</c:v>
                </c:pt>
                <c:pt idx="2">
                  <c:v>474.91788280583609</c:v>
                </c:pt>
                <c:pt idx="3">
                  <c:v>610.24397587942917</c:v>
                </c:pt>
                <c:pt idx="4">
                  <c:v>749.17209069424393</c:v>
                </c:pt>
                <c:pt idx="5">
                  <c:v>888.00746443161768</c:v>
                </c:pt>
                <c:pt idx="6" formatCode="0.00E+00">
                  <c:v>1087.76419675485</c:v>
                </c:pt>
                <c:pt idx="7" formatCode="0.00E+00">
                  <c:v>1217.8318179669711</c:v>
                </c:pt>
                <c:pt idx="8" formatCode="0.00E+00">
                  <c:v>1341.5425776891934</c:v>
                </c:pt>
                <c:pt idx="9" formatCode="0.00E+00">
                  <c:v>1457.3824202817859</c:v>
                </c:pt>
                <c:pt idx="10" formatCode="0.00E+00">
                  <c:v>1577.180033413099</c:v>
                </c:pt>
                <c:pt idx="11" formatCode="0.00E+00">
                  <c:v>1609.9098235365557</c:v>
                </c:pt>
                <c:pt idx="12" formatCode="0.00E+00">
                  <c:v>1735.035041790524</c:v>
                </c:pt>
                <c:pt idx="13" formatCode="0.00E+00">
                  <c:v>1856.6140438107261</c:v>
                </c:pt>
                <c:pt idx="14" formatCode="0.00E+00">
                  <c:v>1965.5643771440596</c:v>
                </c:pt>
                <c:pt idx="15" formatCode="0.00E+00">
                  <c:v>2093.0093128583453</c:v>
                </c:pt>
                <c:pt idx="16" formatCode="0.00E+00">
                  <c:v>2195.8338710113035</c:v>
                </c:pt>
                <c:pt idx="17" formatCode="0.00E+00">
                  <c:v>2281.5030219372293</c:v>
                </c:pt>
                <c:pt idx="18" formatCode="0.00E+00">
                  <c:v>2413.8070397150072</c:v>
                </c:pt>
                <c:pt idx="19" formatCode="0.00E+00">
                  <c:v>2531.0948619372293</c:v>
                </c:pt>
                <c:pt idx="20" formatCode="0.00E+00">
                  <c:v>2627.2391193446369</c:v>
                </c:pt>
                <c:pt idx="21" formatCode="0.00E+00">
                  <c:v>2668.5886537361712</c:v>
                </c:pt>
                <c:pt idx="22" formatCode="0.00E+00">
                  <c:v>2770.9451491065415</c:v>
                </c:pt>
                <c:pt idx="23" formatCode="0.00E+00">
                  <c:v>2864.5654778102453</c:v>
                </c:pt>
                <c:pt idx="24" formatCode="0.00E+00">
                  <c:v>2992.0904374062047</c:v>
                </c:pt>
                <c:pt idx="25" formatCode="0.00E+00">
                  <c:v>3110.2470670358343</c:v>
                </c:pt>
                <c:pt idx="26" formatCode="0.00E+00">
                  <c:v>3238.432719813612</c:v>
                </c:pt>
                <c:pt idx="27" formatCode="0.00E+00">
                  <c:v>3303.1122602176524</c:v>
                </c:pt>
                <c:pt idx="28" formatCode="0.00E+00">
                  <c:v>3403.8166768843189</c:v>
                </c:pt>
                <c:pt idx="29" formatCode="0.00E+00">
                  <c:v>3453.8692879954301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50-4A1E-AD56-2E53469EBA5C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750-4A1E-AD56-2E53469EBA5C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('RMS-1_0.1m'!$B$93,'RMS-1_0.1m'!$B$122)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('RMS-1_0.1m'!$G$88,'RMS-1_0.1m'!$G$88)</c:f>
              <c:numCache>
                <c:formatCode>0.00E+00</c:formatCode>
                <c:ptCount val="2"/>
                <c:pt idx="0">
                  <c:v>11500</c:v>
                </c:pt>
                <c:pt idx="1">
                  <c:v>11500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750-4A1E-AD56-2E53469EB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'RMS-1_0.1m'!$H$138:$H$167</c:f>
              <c:numCache>
                <c:formatCode>0.0000</c:formatCode>
                <c:ptCount val="30"/>
                <c:pt idx="0">
                  <c:v>1.7887670775085501E-2</c:v>
                </c:pt>
                <c:pt idx="1">
                  <c:v>1.7887670775085501E-2</c:v>
                </c:pt>
                <c:pt idx="2">
                  <c:v>1.7887670775085501E-2</c:v>
                </c:pt>
                <c:pt idx="3">
                  <c:v>1.7887670775085501E-2</c:v>
                </c:pt>
                <c:pt idx="4">
                  <c:v>1.7887670775085501E-2</c:v>
                </c:pt>
                <c:pt idx="5">
                  <c:v>1.7887670775085501E-2</c:v>
                </c:pt>
                <c:pt idx="6">
                  <c:v>1.7887670775085501E-2</c:v>
                </c:pt>
                <c:pt idx="7">
                  <c:v>1.7887670775085501E-2</c:v>
                </c:pt>
                <c:pt idx="8">
                  <c:v>1.7887670775085501E-2</c:v>
                </c:pt>
                <c:pt idx="9">
                  <c:v>1.7887670775085501E-2</c:v>
                </c:pt>
                <c:pt idx="10">
                  <c:v>1.7887670775085501E-2</c:v>
                </c:pt>
                <c:pt idx="11">
                  <c:v>1.7887670775085501E-2</c:v>
                </c:pt>
                <c:pt idx="12">
                  <c:v>1.7887670775085501E-2</c:v>
                </c:pt>
                <c:pt idx="13">
                  <c:v>1.7887670775085501E-2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8A-47F2-8284-DCBCCD6815F3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D8A-47F2-8284-DCBCCD6815F3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('RMS-1_0.1m'!$B$138,'RMS-1_0.1m'!$B$167)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('RMS-1_0.1m'!$G$130,'RMS-1_0.1m'!$G$130)</c:f>
              <c:numCache>
                <c:formatCode>0.0000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8A-47F2-8284-DCBCCD6815F3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8A-47F2-8284-DCBCCD6815F3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('RMS-1_0.1m'!$B$138,'RMS-1_0.1m'!$B$167)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('RMS-1_0.1m'!$G$129,'RMS-1_0.1m'!$G$129)</c:f>
              <c:numCache>
                <c:formatCode>0.0</c:formatCode>
                <c:ptCount val="2"/>
                <c:pt idx="0">
                  <c:v>17.8876707750855</c:v>
                </c:pt>
                <c:pt idx="1">
                  <c:v>17.8876707750855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D8A-47F2-8284-DCBCCD681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Arsenic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'RMS-1_0.1m'!$I$138:$I$167</c:f>
              <c:numCache>
                <c:formatCode>0.0000</c:formatCode>
                <c:ptCount val="30"/>
                <c:pt idx="0">
                  <c:v>5.8120575715319471E-2</c:v>
                </c:pt>
                <c:pt idx="1">
                  <c:v>3.3869304161153815E-2</c:v>
                </c:pt>
                <c:pt idx="2">
                  <c:v>4.1582049885027263E-2</c:v>
                </c:pt>
                <c:pt idx="3">
                  <c:v>3.8060827046839801E-2</c:v>
                </c:pt>
                <c:pt idx="4">
                  <c:v>3.9073905333501337E-2</c:v>
                </c:pt>
                <c:pt idx="5">
                  <c:v>3.904782165644801E-2</c:v>
                </c:pt>
                <c:pt idx="6">
                  <c:v>5.618211734127139E-2</c:v>
                </c:pt>
                <c:pt idx="7">
                  <c:v>3.65818677160527E-2</c:v>
                </c:pt>
                <c:pt idx="8">
                  <c:v>3.4793983352937395E-2</c:v>
                </c:pt>
                <c:pt idx="9">
                  <c:v>3.2580266775692181E-2</c:v>
                </c:pt>
                <c:pt idx="10">
                  <c:v>3.3693400366886617E-2</c:v>
                </c:pt>
                <c:pt idx="11" formatCode="0.00000">
                  <c:v>9.2053413563842768E-3</c:v>
                </c:pt>
                <c:pt idx="12">
                  <c:v>3.5191803613014189E-2</c:v>
                </c:pt>
                <c:pt idx="13">
                  <c:v>2.4402657332691521E-2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73-4A85-84BF-6F9672D04FC4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'RMS-1_0.1m'!$J$138:$J$167</c:f>
              <c:numCache>
                <c:formatCode>0.000</c:formatCode>
                <c:ptCount val="30"/>
                <c:pt idx="0">
                  <c:v>0.45426534593790047</c:v>
                </c:pt>
                <c:pt idx="1">
                  <c:v>0.42039604177674667</c:v>
                </c:pt>
                <c:pt idx="2">
                  <c:v>0.37881399189171938</c:v>
                </c:pt>
                <c:pt idx="3">
                  <c:v>0.34075316484487961</c:v>
                </c:pt>
                <c:pt idx="4">
                  <c:v>0.30167925951137825</c:v>
                </c:pt>
                <c:pt idx="5">
                  <c:v>0.26263143785493026</c:v>
                </c:pt>
                <c:pt idx="6">
                  <c:v>0.20644932051365888</c:v>
                </c:pt>
                <c:pt idx="7">
                  <c:v>0.16986745279760618</c:v>
                </c:pt>
                <c:pt idx="8">
                  <c:v>0.13507346944466878</c:v>
                </c:pt>
                <c:pt idx="9">
                  <c:v>0.1024932026689766</c:v>
                </c:pt>
                <c:pt idx="10" formatCode="0.0000">
                  <c:v>6.8799802302089985E-2</c:v>
                </c:pt>
                <c:pt idx="11" formatCode="0.0000">
                  <c:v>5.959446094570571E-2</c:v>
                </c:pt>
                <c:pt idx="12" formatCode="0.0000">
                  <c:v>2.4402657332691521E-2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473-4A85-84BF-6F9672D04FC4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('RMS-1_0.1m'!$B$138,'RMS-1_0.1m'!$B$167)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('RMS-1_0.1m'!$H$169,'RMS-1_0.1m'!$H$169)</c:f>
              <c:numCache>
                <c:formatCode>0.00000</c:formatCode>
                <c:ptCount val="2"/>
                <c:pt idx="0">
                  <c:v>1.7887670775085497E-2</c:v>
                </c:pt>
                <c:pt idx="1">
                  <c:v>1.7887670775085497E-2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473-4A85-84BF-6F9672D04F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'RMS-1_0.1m'!$L$138:$L$167</c:f>
              <c:numCache>
                <c:formatCode>0.0000</c:formatCode>
                <c:ptCount val="30"/>
                <c:pt idx="0">
                  <c:v>5.8120575715319471E-2</c:v>
                </c:pt>
                <c:pt idx="1">
                  <c:v>9.1989879876473279E-2</c:v>
                </c:pt>
                <c:pt idx="2" formatCode="0.000">
                  <c:v>0.13357192976150054</c:v>
                </c:pt>
                <c:pt idx="3" formatCode="0.000">
                  <c:v>0.17163275680834034</c:v>
                </c:pt>
                <c:pt idx="4" formatCode="0.000">
                  <c:v>0.21070666214184167</c:v>
                </c:pt>
                <c:pt idx="5" formatCode="0.000">
                  <c:v>0.24975448379828968</c:v>
                </c:pt>
                <c:pt idx="6" formatCode="0.000">
                  <c:v>0.30593660113956106</c:v>
                </c:pt>
                <c:pt idx="7" formatCode="0.000">
                  <c:v>0.34251846885561377</c:v>
                </c:pt>
                <c:pt idx="8" formatCode="0.000">
                  <c:v>0.37731245220855114</c:v>
                </c:pt>
                <c:pt idx="9" formatCode="0.000">
                  <c:v>0.40989271898424334</c:v>
                </c:pt>
                <c:pt idx="10" formatCode="0.000">
                  <c:v>0.44358611935112996</c:v>
                </c:pt>
                <c:pt idx="11" formatCode="0.000">
                  <c:v>0.45279146070751425</c:v>
                </c:pt>
                <c:pt idx="12" formatCode="0.000">
                  <c:v>0.48798326432052841</c:v>
                </c:pt>
                <c:pt idx="13" formatCode="0.000">
                  <c:v>0.51238592165321994</c:v>
                </c:pt>
                <c:pt idx="14" formatCode="0.000">
                  <c:v>0.51238592165321994</c:v>
                </c:pt>
                <c:pt idx="15" formatCode="0.000">
                  <c:v>0.51238592165321994</c:v>
                </c:pt>
                <c:pt idx="16" formatCode="0.000">
                  <c:v>0.51238592165321994</c:v>
                </c:pt>
                <c:pt idx="17" formatCode="0.000">
                  <c:v>0.51238592165321994</c:v>
                </c:pt>
                <c:pt idx="18" formatCode="0.000">
                  <c:v>0.51238592165321994</c:v>
                </c:pt>
                <c:pt idx="19" formatCode="0.000">
                  <c:v>0.51238592165321994</c:v>
                </c:pt>
                <c:pt idx="20" formatCode="0.000">
                  <c:v>0.51238592165321994</c:v>
                </c:pt>
                <c:pt idx="21" formatCode="0.000">
                  <c:v>0.51238592165321994</c:v>
                </c:pt>
                <c:pt idx="22" formatCode="0.000">
                  <c:v>0.51238592165321994</c:v>
                </c:pt>
                <c:pt idx="23" formatCode="0.000">
                  <c:v>0.51238592165321994</c:v>
                </c:pt>
                <c:pt idx="24" formatCode="0.000">
                  <c:v>0.51238592165321994</c:v>
                </c:pt>
                <c:pt idx="25" formatCode="0.000">
                  <c:v>0.51238592165321994</c:v>
                </c:pt>
                <c:pt idx="26" formatCode="0.000">
                  <c:v>0.51238592165321994</c:v>
                </c:pt>
                <c:pt idx="27" formatCode="0.000">
                  <c:v>0.51238592165321994</c:v>
                </c:pt>
                <c:pt idx="28" formatCode="0.000">
                  <c:v>0.51238592165321994</c:v>
                </c:pt>
                <c:pt idx="29" formatCode="0.000">
                  <c:v>0.51238592165321994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C1-41AE-B806-866F86BC0A51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5C1-41AE-B806-866F86BC0A5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('RMS-1_0.1m'!$B$138,'RMS-1_0.1m'!$B$167)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('RMS-1_0.1m'!$G$133,'RMS-1_0.1m'!$G$133)</c:f>
              <c:numCache>
                <c:formatCode>0.000</c:formatCode>
                <c:ptCount val="2"/>
                <c:pt idx="0">
                  <c:v>0.51238592165321994</c:v>
                </c:pt>
                <c:pt idx="1">
                  <c:v>0.51238592165321994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C1-41AE-B806-866F86BC0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'RMS-1_0.1m'!$H$183:$H$212</c:f>
              <c:numCache>
                <c:formatCode>0.00</c:formatCode>
                <c:ptCount val="30"/>
                <c:pt idx="0">
                  <c:v>4.0599999999999996</c:v>
                </c:pt>
                <c:pt idx="1">
                  <c:v>4.0599999999999996</c:v>
                </c:pt>
                <c:pt idx="2">
                  <c:v>4.0599999999999996</c:v>
                </c:pt>
                <c:pt idx="3">
                  <c:v>4.0599999999999996</c:v>
                </c:pt>
                <c:pt idx="4">
                  <c:v>4.0599999999999996</c:v>
                </c:pt>
                <c:pt idx="5">
                  <c:v>4.0599999999999996</c:v>
                </c:pt>
                <c:pt idx="6">
                  <c:v>4.0599999999999996</c:v>
                </c:pt>
                <c:pt idx="7">
                  <c:v>4.0599999999999996</c:v>
                </c:pt>
                <c:pt idx="8">
                  <c:v>4.0599999999999996</c:v>
                </c:pt>
                <c:pt idx="9">
                  <c:v>4.0599999999999996</c:v>
                </c:pt>
                <c:pt idx="10">
                  <c:v>4.0599999999999996</c:v>
                </c:pt>
                <c:pt idx="11">
                  <c:v>4.0599999999999996</c:v>
                </c:pt>
                <c:pt idx="12">
                  <c:v>4.0599999999999996</c:v>
                </c:pt>
                <c:pt idx="13">
                  <c:v>4.0599999999999996</c:v>
                </c:pt>
                <c:pt idx="14">
                  <c:v>4.0599999999999996</c:v>
                </c:pt>
                <c:pt idx="15">
                  <c:v>4.0599999999999996</c:v>
                </c:pt>
                <c:pt idx="16">
                  <c:v>4.0599999999999996</c:v>
                </c:pt>
                <c:pt idx="17">
                  <c:v>4.0599999999999996</c:v>
                </c:pt>
                <c:pt idx="18">
                  <c:v>4.0599999999999996</c:v>
                </c:pt>
                <c:pt idx="19">
                  <c:v>4.0599999999999996</c:v>
                </c:pt>
                <c:pt idx="20">
                  <c:v>4.0599999999999996</c:v>
                </c:pt>
                <c:pt idx="21">
                  <c:v>4.0599999999999996</c:v>
                </c:pt>
                <c:pt idx="22">
                  <c:v>4.0599999999999996</c:v>
                </c:pt>
                <c:pt idx="23">
                  <c:v>4.0599999999999996</c:v>
                </c:pt>
                <c:pt idx="24">
                  <c:v>4.0599999999999996</c:v>
                </c:pt>
                <c:pt idx="25">
                  <c:v>4.0599999999999996</c:v>
                </c:pt>
                <c:pt idx="26">
                  <c:v>4.0599999999999996</c:v>
                </c:pt>
                <c:pt idx="27">
                  <c:v>4.0599999999999996</c:v>
                </c:pt>
                <c:pt idx="28">
                  <c:v>4.0599999999999996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64-48FA-8E83-997C3FDEAFE5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164-48FA-8E83-997C3FDEAF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('RMS-1_0.1m'!$B$183,'RMS-1_0.1m'!$B$212)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('RMS-1_0.1m'!$G$175,'RMS-1_0.1m'!$G$175)</c:f>
              <c:numCache>
                <c:formatCode>0.00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64-48FA-8E83-997C3FDEAFE5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164-48FA-8E83-997C3FDEAFE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('RMS-1_0.1m'!$B$183,'RMS-1_0.1m'!$B$212)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('RMS-1_0.1m'!$G$174,'RMS-1_0.1m'!$G$174)</c:f>
              <c:numCache>
                <c:formatCode>0.00E+00</c:formatCode>
                <c:ptCount val="2"/>
                <c:pt idx="0">
                  <c:v>4059.9999999999995</c:v>
                </c:pt>
                <c:pt idx="1">
                  <c:v>4059.9999999999995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64-48FA-8E83-997C3FDEA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"/>
          <c:min val="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Barium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'RMS-1_0.1m'!$I$183:$I$212</c:f>
              <c:numCache>
                <c:formatCode>0.00</c:formatCode>
                <c:ptCount val="30"/>
                <c:pt idx="0" formatCode="0.0">
                  <c:v>13.19174197530864</c:v>
                </c:pt>
                <c:pt idx="1">
                  <c:v>7.6873829255518142</c:v>
                </c:pt>
                <c:pt idx="2">
                  <c:v>9.4379600707070672</c:v>
                </c:pt>
                <c:pt idx="3">
                  <c:v>8.6387411616161618</c:v>
                </c:pt>
                <c:pt idx="4">
                  <c:v>8.8686815432098722</c:v>
                </c:pt>
                <c:pt idx="5">
                  <c:v>8.8627612794612798</c:v>
                </c:pt>
                <c:pt idx="6" formatCode="0.0">
                  <c:v>12.751766245791245</c:v>
                </c:pt>
                <c:pt idx="7">
                  <c:v>8.3030588383838388</c:v>
                </c:pt>
                <c:pt idx="8">
                  <c:v>7.897259189814811</c:v>
                </c:pt>
                <c:pt idx="9">
                  <c:v>7.3948075617283928</c:v>
                </c:pt>
                <c:pt idx="10">
                  <c:v>7.6474576936026919</c:v>
                </c:pt>
                <c:pt idx="11">
                  <c:v>2.0893545267489708</c:v>
                </c:pt>
                <c:pt idx="12">
                  <c:v>7.9875532407407386</c:v>
                </c:pt>
                <c:pt idx="13">
                  <c:v>7.761175286195285</c:v>
                </c:pt>
                <c:pt idx="14">
                  <c:v>6.9550055555555561</c:v>
                </c:pt>
                <c:pt idx="15">
                  <c:v>8.1356358333333318</c:v>
                </c:pt>
                <c:pt idx="16">
                  <c:v>6.563957643097643</c:v>
                </c:pt>
                <c:pt idx="17">
                  <c:v>5.4688168672839508</c:v>
                </c:pt>
                <c:pt idx="18">
                  <c:v>8.4458225185185185</c:v>
                </c:pt>
                <c:pt idx="19">
                  <c:v>7.4872414814814796</c:v>
                </c:pt>
                <c:pt idx="20">
                  <c:v>6.137510771604938</c:v>
                </c:pt>
                <c:pt idx="21">
                  <c:v>2.6396086419753089</c:v>
                </c:pt>
                <c:pt idx="22">
                  <c:v>6.5340781635802463</c:v>
                </c:pt>
                <c:pt idx="23">
                  <c:v>5.9763920524691345</c:v>
                </c:pt>
                <c:pt idx="24">
                  <c:v>8.1407442760942761</c:v>
                </c:pt>
                <c:pt idx="25">
                  <c:v>7.54270308641975</c:v>
                </c:pt>
                <c:pt idx="26">
                  <c:v>8.1829206018518494</c:v>
                </c:pt>
                <c:pt idx="27">
                  <c:v>4.128914057239057</c:v>
                </c:pt>
                <c:pt idx="28">
                  <c:v>2.140946910634141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D9-4994-8610-E2B78F93D46D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'RMS-1_0.1m'!$J$183:$J$212</c:f>
              <c:numCache>
                <c:formatCode>0</c:formatCode>
                <c:ptCount val="30"/>
                <c:pt idx="0">
                  <c:v>199.80825802469136</c:v>
                </c:pt>
                <c:pt idx="1">
                  <c:v>192.12087509913954</c:v>
                </c:pt>
                <c:pt idx="2">
                  <c:v>182.68291502843246</c:v>
                </c:pt>
                <c:pt idx="3">
                  <c:v>174.04417386681629</c:v>
                </c:pt>
                <c:pt idx="4">
                  <c:v>165.17549232360642</c:v>
                </c:pt>
                <c:pt idx="5">
                  <c:v>156.31273104414515</c:v>
                </c:pt>
                <c:pt idx="6">
                  <c:v>143.56096479835389</c:v>
                </c:pt>
                <c:pt idx="7">
                  <c:v>135.25790595997006</c:v>
                </c:pt>
                <c:pt idx="8">
                  <c:v>127.36064677015526</c:v>
                </c:pt>
                <c:pt idx="9">
                  <c:v>119.96583920842686</c:v>
                </c:pt>
                <c:pt idx="10">
                  <c:v>112.31838151482417</c:v>
                </c:pt>
                <c:pt idx="11">
                  <c:v>110.22902698807519</c:v>
                </c:pt>
                <c:pt idx="12">
                  <c:v>102.24147374733445</c:v>
                </c:pt>
                <c:pt idx="13" formatCode="0.0">
                  <c:v>94.480298461139171</c:v>
                </c:pt>
                <c:pt idx="14" formatCode="0.0">
                  <c:v>87.525292905583612</c:v>
                </c:pt>
                <c:pt idx="15" formatCode="0.0">
                  <c:v>79.389657072250287</c:v>
                </c:pt>
                <c:pt idx="16" formatCode="0.0">
                  <c:v>72.82569942915265</c:v>
                </c:pt>
                <c:pt idx="17" formatCode="0.0">
                  <c:v>67.356882561868701</c:v>
                </c:pt>
                <c:pt idx="18" formatCode="0.0">
                  <c:v>58.911060043350183</c:v>
                </c:pt>
                <c:pt idx="19" formatCode="0.0">
                  <c:v>51.4238185618687</c:v>
                </c:pt>
                <c:pt idx="20" formatCode="0.0">
                  <c:v>45.286307790263763</c:v>
                </c:pt>
                <c:pt idx="21" formatCode="0.0">
                  <c:v>42.646699148288455</c:v>
                </c:pt>
                <c:pt idx="22" formatCode="0.0">
                  <c:v>36.112620984708208</c:v>
                </c:pt>
                <c:pt idx="23" formatCode="0.0">
                  <c:v>30.136228932239074</c:v>
                </c:pt>
                <c:pt idx="24" formatCode="0.0">
                  <c:v>21.995484656144797</c:v>
                </c:pt>
                <c:pt idx="25" formatCode="0.0">
                  <c:v>14.452781569725047</c:v>
                </c:pt>
                <c:pt idx="26" formatCode="0.00">
                  <c:v>6.269860967873198</c:v>
                </c:pt>
                <c:pt idx="27" formatCode="0.00">
                  <c:v>2.140946910634141</c:v>
                </c:pt>
                <c:pt idx="28">
                  <c:v>1.0000000000000001E-9</c:v>
                </c:pt>
                <c:pt idx="29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D9-4994-8610-E2B78F93D46D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('RMS-1_0.1m'!$B$183,'RMS-1_0.1m'!$B$212)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('RMS-1_0.1m'!$H$214,'RMS-1_0.1m'!$H$214)</c:f>
              <c:numCache>
                <c:formatCode>0.00</c:formatCode>
                <c:ptCount val="2"/>
                <c:pt idx="0">
                  <c:v>3.9246666666666679</c:v>
                </c:pt>
                <c:pt idx="1">
                  <c:v>3.9246666666666679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D9-4994-8610-E2B78F93D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'RMS-1_0.1m'!$L$183:$L$212</c:f>
              <c:numCache>
                <c:formatCode>0.0</c:formatCode>
                <c:ptCount val="30"/>
                <c:pt idx="0">
                  <c:v>13.19174197530864</c:v>
                </c:pt>
                <c:pt idx="1">
                  <c:v>20.879124900860454</c:v>
                </c:pt>
                <c:pt idx="2">
                  <c:v>30.317084971567521</c:v>
                </c:pt>
                <c:pt idx="3">
                  <c:v>38.955826133183685</c:v>
                </c:pt>
                <c:pt idx="4">
                  <c:v>47.824507676393559</c:v>
                </c:pt>
                <c:pt idx="5">
                  <c:v>56.68726895585484</c:v>
                </c:pt>
                <c:pt idx="6">
                  <c:v>69.439035201646078</c:v>
                </c:pt>
                <c:pt idx="7">
                  <c:v>77.742094040029912</c:v>
                </c:pt>
                <c:pt idx="8">
                  <c:v>85.639353229844716</c:v>
                </c:pt>
                <c:pt idx="9">
                  <c:v>93.034160791573115</c:v>
                </c:pt>
                <c:pt idx="10" formatCode="0">
                  <c:v>100.6816184851758</c:v>
                </c:pt>
                <c:pt idx="11" formatCode="0">
                  <c:v>102.77097301192478</c:v>
                </c:pt>
                <c:pt idx="12" formatCode="0">
                  <c:v>110.75852625266552</c:v>
                </c:pt>
                <c:pt idx="13" formatCode="0">
                  <c:v>118.5197015388608</c:v>
                </c:pt>
                <c:pt idx="14" formatCode="0">
                  <c:v>125.47470709441636</c:v>
                </c:pt>
                <c:pt idx="15" formatCode="0">
                  <c:v>133.61034292774968</c:v>
                </c:pt>
                <c:pt idx="16" formatCode="0">
                  <c:v>140.17430057084732</c:v>
                </c:pt>
                <c:pt idx="17" formatCode="0">
                  <c:v>145.64311743813127</c:v>
                </c:pt>
                <c:pt idx="18" formatCode="0">
                  <c:v>154.0889399566498</c:v>
                </c:pt>
                <c:pt idx="19" formatCode="0">
                  <c:v>161.57618143813127</c:v>
                </c:pt>
                <c:pt idx="20" formatCode="0">
                  <c:v>167.71369220973622</c:v>
                </c:pt>
                <c:pt idx="21" formatCode="0">
                  <c:v>170.35330085171154</c:v>
                </c:pt>
                <c:pt idx="22" formatCode="0">
                  <c:v>176.88737901529177</c:v>
                </c:pt>
                <c:pt idx="23" formatCode="0">
                  <c:v>182.86377106776089</c:v>
                </c:pt>
                <c:pt idx="24" formatCode="0">
                  <c:v>191.00451534385516</c:v>
                </c:pt>
                <c:pt idx="25" formatCode="0">
                  <c:v>198.54721843027491</c:v>
                </c:pt>
                <c:pt idx="26" formatCode="0">
                  <c:v>206.73013903212677</c:v>
                </c:pt>
                <c:pt idx="27" formatCode="0">
                  <c:v>210.85905308936583</c:v>
                </c:pt>
                <c:pt idx="28" formatCode="0">
                  <c:v>212.99999999999997</c:v>
                </c:pt>
                <c:pt idx="29" formatCode="0">
                  <c:v>212.99999999999997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64-4FF7-AD11-B3A3F9D853E0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C64-4FF7-AD11-B3A3F9D853E0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('RMS-1_0.1m'!$B$183,'RMS-1_0.1m'!$B$212)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('RMS-1_0.1m'!$G$178,'RMS-1_0.1m'!$G$178)</c:f>
              <c:numCache>
                <c:formatCode>0</c:formatCode>
                <c:ptCount val="2"/>
                <c:pt idx="0">
                  <c:v>213</c:v>
                </c:pt>
                <c:pt idx="1">
                  <c:v>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64-4FF7-AD11-B3A3F9D85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'RMS-1_0.1m'!$H$228:$H$257</c:f>
              <c:numCache>
                <c:formatCode>0.000</c:formatCode>
                <c:ptCount val="30"/>
                <c:pt idx="0">
                  <c:v>0.33313213453628399</c:v>
                </c:pt>
                <c:pt idx="1">
                  <c:v>0.33313213453628399</c:v>
                </c:pt>
                <c:pt idx="2">
                  <c:v>0.33313213453628399</c:v>
                </c:pt>
                <c:pt idx="3">
                  <c:v>0.33313213453628399</c:v>
                </c:pt>
                <c:pt idx="4">
                  <c:v>0.33313213453628399</c:v>
                </c:pt>
                <c:pt idx="5">
                  <c:v>0.33313213453628399</c:v>
                </c:pt>
                <c:pt idx="6">
                  <c:v>0.33313213453628399</c:v>
                </c:pt>
                <c:pt idx="7">
                  <c:v>0.33313213453628399</c:v>
                </c:pt>
                <c:pt idx="8">
                  <c:v>0.33313213453628399</c:v>
                </c:pt>
                <c:pt idx="9">
                  <c:v>0.33313213453628399</c:v>
                </c:pt>
                <c:pt idx="10">
                  <c:v>0.33313213453628399</c:v>
                </c:pt>
                <c:pt idx="11">
                  <c:v>0.33313213453628399</c:v>
                </c:pt>
                <c:pt idx="12">
                  <c:v>0.33313213453628399</c:v>
                </c:pt>
                <c:pt idx="13">
                  <c:v>0.33313213453628399</c:v>
                </c:pt>
                <c:pt idx="14">
                  <c:v>0.33313213453628399</c:v>
                </c:pt>
                <c:pt idx="15">
                  <c:v>0.33313213453628399</c:v>
                </c:pt>
                <c:pt idx="16">
                  <c:v>0.33313213453628399</c:v>
                </c:pt>
                <c:pt idx="17">
                  <c:v>0.33313213453628399</c:v>
                </c:pt>
                <c:pt idx="18">
                  <c:v>0.33313213453628399</c:v>
                </c:pt>
                <c:pt idx="19">
                  <c:v>0.33313213453628399</c:v>
                </c:pt>
                <c:pt idx="20">
                  <c:v>0.33313213453628399</c:v>
                </c:pt>
                <c:pt idx="21">
                  <c:v>0.33313213453628399</c:v>
                </c:pt>
                <c:pt idx="22">
                  <c:v>0.33313213453628399</c:v>
                </c:pt>
                <c:pt idx="23">
                  <c:v>0.33313213453628399</c:v>
                </c:pt>
                <c:pt idx="24">
                  <c:v>0.33313213453628399</c:v>
                </c:pt>
                <c:pt idx="25">
                  <c:v>0.33313213453628399</c:v>
                </c:pt>
                <c:pt idx="26">
                  <c:v>0.33313213453628399</c:v>
                </c:pt>
                <c:pt idx="27">
                  <c:v>0.33313213453628399</c:v>
                </c:pt>
                <c:pt idx="28">
                  <c:v>0.33313213453628399</c:v>
                </c:pt>
                <c:pt idx="29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35-40FD-93D2-12FFF8A0CD63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C35-40FD-93D2-12FFF8A0CD63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('RMS-1_0.1m'!$B$228,'RMS-1_0.1m'!$B$257)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('RMS-1_0.1m'!$G$220,'RMS-1_0.1m'!$G$220)</c:f>
              <c:numCache>
                <c:formatCode>0.000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35-40FD-93D2-12FFF8A0CD63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C35-40FD-93D2-12FFF8A0CD63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('RMS-1_0.1m'!$B$228,'RMS-1_0.1m'!$B$257)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('RMS-1_0.1m'!$G$219,'RMS-1_0.1m'!$G$219)</c:f>
              <c:numCache>
                <c:formatCode>0</c:formatCode>
                <c:ptCount val="2"/>
                <c:pt idx="0">
                  <c:v>333.13213453628401</c:v>
                </c:pt>
                <c:pt idx="1">
                  <c:v>333.13213453628401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35-40FD-93D2-12FFF8A0CD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Chromium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'RMS-1_0.1m'!$I$228:$I$257</c:f>
              <c:numCache>
                <c:formatCode>0.000</c:formatCode>
                <c:ptCount val="30"/>
                <c:pt idx="0" formatCode="0.00">
                  <c:v>1.0824121089868135</c:v>
                </c:pt>
                <c:pt idx="1">
                  <c:v>0.63076706477508859</c:v>
                </c:pt>
                <c:pt idx="2">
                  <c:v>0.7744058581337101</c:v>
                </c:pt>
                <c:pt idx="3">
                  <c:v>0.7088281484915393</c:v>
                </c:pt>
                <c:pt idx="4">
                  <c:v>0.72769527414089907</c:v>
                </c:pt>
                <c:pt idx="5">
                  <c:v>0.72720950318040978</c:v>
                </c:pt>
                <c:pt idx="6" formatCode="0.00">
                  <c:v>1.046311110484772</c:v>
                </c:pt>
                <c:pt idx="7">
                  <c:v>0.68128465862344012</c:v>
                </c:pt>
                <c:pt idx="8">
                  <c:v>0.64798788445549094</c:v>
                </c:pt>
                <c:pt idx="9">
                  <c:v>0.60676059791222492</c:v>
                </c:pt>
                <c:pt idx="10">
                  <c:v>0.62749110966645127</c:v>
                </c:pt>
                <c:pt idx="11">
                  <c:v>0.17143623972880104</c:v>
                </c:pt>
                <c:pt idx="12">
                  <c:v>0.65539671448526482</c:v>
                </c:pt>
                <c:pt idx="13">
                  <c:v>0.63682189399026856</c:v>
                </c:pt>
                <c:pt idx="14">
                  <c:v>0.57067385380146207</c:v>
                </c:pt>
                <c:pt idx="15">
                  <c:v>0.66754722437640712</c:v>
                </c:pt>
                <c:pt idx="16">
                  <c:v>0.53858749277115114</c:v>
                </c:pt>
                <c:pt idx="17">
                  <c:v>0.44872872817397447</c:v>
                </c:pt>
                <c:pt idx="18">
                  <c:v>0.69299873978046511</c:v>
                </c:pt>
                <c:pt idx="19">
                  <c:v>0.61434500899372779</c:v>
                </c:pt>
                <c:pt idx="20">
                  <c:v>0.50359656750842086</c:v>
                </c:pt>
                <c:pt idx="21">
                  <c:v>0.21658582789203362</c:v>
                </c:pt>
                <c:pt idx="22">
                  <c:v>0.5361358142513325</c:v>
                </c:pt>
                <c:pt idx="23">
                  <c:v>0.49037641410461236</c:v>
                </c:pt>
                <c:pt idx="24">
                  <c:v>0.66796638359835536</c:v>
                </c:pt>
                <c:pt idx="25">
                  <c:v>0.61889575846118938</c:v>
                </c:pt>
                <c:pt idx="26">
                  <c:v>0.67142704601867997</c:v>
                </c:pt>
                <c:pt idx="27">
                  <c:v>0.33878668798150635</c:v>
                </c:pt>
                <c:pt idx="28">
                  <c:v>0.52748234719179232</c:v>
                </c:pt>
                <c:pt idx="29">
                  <c:v>0.26217190532325418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1B-4838-A9B3-A3713C10DFB7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'RMS-1_0.1m'!$J$228:$J$257</c:f>
              <c:numCache>
                <c:formatCode>0</c:formatCode>
                <c:ptCount val="30"/>
                <c:pt idx="0">
                  <c:v>247.49659003057721</c:v>
                </c:pt>
                <c:pt idx="1">
                  <c:v>246.86582296580212</c:v>
                </c:pt>
                <c:pt idx="2">
                  <c:v>246.09141710766841</c:v>
                </c:pt>
                <c:pt idx="3">
                  <c:v>245.38258895917687</c:v>
                </c:pt>
                <c:pt idx="4">
                  <c:v>244.65489368503597</c:v>
                </c:pt>
                <c:pt idx="5">
                  <c:v>243.92768418185557</c:v>
                </c:pt>
                <c:pt idx="6">
                  <c:v>242.8813730713708</c:v>
                </c:pt>
                <c:pt idx="7">
                  <c:v>242.20008841274736</c:v>
                </c:pt>
                <c:pt idx="8">
                  <c:v>241.55210052829187</c:v>
                </c:pt>
                <c:pt idx="9">
                  <c:v>240.94533993037965</c:v>
                </c:pt>
                <c:pt idx="10">
                  <c:v>240.31784882071318</c:v>
                </c:pt>
                <c:pt idx="11">
                  <c:v>240.14641258098439</c:v>
                </c:pt>
                <c:pt idx="12">
                  <c:v>239.49101586649911</c:v>
                </c:pt>
                <c:pt idx="13">
                  <c:v>238.85419397250885</c:v>
                </c:pt>
                <c:pt idx="14">
                  <c:v>238.2835201187074</c:v>
                </c:pt>
                <c:pt idx="15">
                  <c:v>237.61597289433098</c:v>
                </c:pt>
                <c:pt idx="16">
                  <c:v>237.07738540155984</c:v>
                </c:pt>
                <c:pt idx="17">
                  <c:v>236.62865667338588</c:v>
                </c:pt>
                <c:pt idx="18">
                  <c:v>235.9356579336054</c:v>
                </c:pt>
                <c:pt idx="19">
                  <c:v>235.32131292461168</c:v>
                </c:pt>
                <c:pt idx="20">
                  <c:v>234.81771635710325</c:v>
                </c:pt>
                <c:pt idx="21">
                  <c:v>234.60113052921122</c:v>
                </c:pt>
                <c:pt idx="22">
                  <c:v>234.06499471495988</c:v>
                </c:pt>
                <c:pt idx="23">
                  <c:v>233.57461830085526</c:v>
                </c:pt>
                <c:pt idx="24">
                  <c:v>232.90665191725691</c:v>
                </c:pt>
                <c:pt idx="25">
                  <c:v>232.28775615879573</c:v>
                </c:pt>
                <c:pt idx="26">
                  <c:v>231.61632911277704</c:v>
                </c:pt>
                <c:pt idx="27">
                  <c:v>231.27754242479554</c:v>
                </c:pt>
                <c:pt idx="28">
                  <c:v>230.75006007760376</c:v>
                </c:pt>
                <c:pt idx="29">
                  <c:v>230.48788817228052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1B-4838-A9B3-A3713C10DFB7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('RMS-1_0.1m'!$B$228,'RMS-1_0.1m'!$B$257)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('RMS-1_0.1m'!$H$259,'RMS-1_0.1m'!$H$259)</c:f>
              <c:numCache>
                <c:formatCode>0.000</c:formatCode>
                <c:ptCount val="2"/>
                <c:pt idx="0">
                  <c:v>0.33313213453628399</c:v>
                </c:pt>
                <c:pt idx="1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1B-4838-A9B3-A3713C10D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Cr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'RMS-1_0.1m'!$L$228:$L$257</c:f>
              <c:numCache>
                <c:formatCode>0.00</c:formatCode>
                <c:ptCount val="30"/>
                <c:pt idx="0">
                  <c:v>1.0824121089868135</c:v>
                </c:pt>
                <c:pt idx="1">
                  <c:v>1.713179173761902</c:v>
                </c:pt>
                <c:pt idx="2">
                  <c:v>2.4875850318956121</c:v>
                </c:pt>
                <c:pt idx="3">
                  <c:v>3.1964131803871512</c:v>
                </c:pt>
                <c:pt idx="4">
                  <c:v>3.9241084545280502</c:v>
                </c:pt>
                <c:pt idx="5">
                  <c:v>4.6513179577084598</c:v>
                </c:pt>
                <c:pt idx="6">
                  <c:v>5.6976290681932316</c:v>
                </c:pt>
                <c:pt idx="7">
                  <c:v>6.3789137268166716</c:v>
                </c:pt>
                <c:pt idx="8">
                  <c:v>7.0269016112721623</c:v>
                </c:pt>
                <c:pt idx="9">
                  <c:v>7.6336622091843873</c:v>
                </c:pt>
                <c:pt idx="10">
                  <c:v>8.2611533188508393</c:v>
                </c:pt>
                <c:pt idx="11">
                  <c:v>8.4325895585796395</c:v>
                </c:pt>
                <c:pt idx="12">
                  <c:v>9.0879862730649048</c:v>
                </c:pt>
                <c:pt idx="13">
                  <c:v>9.7248081670551727</c:v>
                </c:pt>
                <c:pt idx="14" formatCode="0.0">
                  <c:v>10.295482020856635</c:v>
                </c:pt>
                <c:pt idx="15" formatCode="0.0">
                  <c:v>10.963029245233042</c:v>
                </c:pt>
                <c:pt idx="16" formatCode="0.0">
                  <c:v>11.501616738004193</c:v>
                </c:pt>
                <c:pt idx="17" formatCode="0.0">
                  <c:v>11.950345466178167</c:v>
                </c:pt>
                <c:pt idx="18" formatCode="0.0">
                  <c:v>12.643344205958632</c:v>
                </c:pt>
                <c:pt idx="19" formatCode="0.0">
                  <c:v>13.257689214952361</c:v>
                </c:pt>
                <c:pt idx="20" formatCode="0.0">
                  <c:v>13.761285782460781</c:v>
                </c:pt>
                <c:pt idx="21" formatCode="0.0">
                  <c:v>13.977871610352816</c:v>
                </c:pt>
                <c:pt idx="22" formatCode="0.0">
                  <c:v>14.514007424604149</c:v>
                </c:pt>
                <c:pt idx="23" formatCode="0.0">
                  <c:v>15.004383838708762</c:v>
                </c:pt>
                <c:pt idx="24" formatCode="0.0">
                  <c:v>15.672350222307116</c:v>
                </c:pt>
                <c:pt idx="25" formatCode="0.0">
                  <c:v>16.291245980768306</c:v>
                </c:pt>
                <c:pt idx="26" formatCode="0.0">
                  <c:v>16.962673026786987</c:v>
                </c:pt>
                <c:pt idx="27" formatCode="0.0">
                  <c:v>17.301459714768495</c:v>
                </c:pt>
                <c:pt idx="28" formatCode="0.0">
                  <c:v>17.828942061960287</c:v>
                </c:pt>
                <c:pt idx="29" formatCode="0.0">
                  <c:v>18.09111396728354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2A-426D-B545-F4833AD067AF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22A-426D-B545-F4833AD067AF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('RMS-1_0.1m'!$B$228,'RMS-1_0.1m'!$B$257)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('RMS-1_0.1m'!$G$223,'RMS-1_0.1m'!$G$223)</c:f>
              <c:numCache>
                <c:formatCode>0</c:formatCode>
                <c:ptCount val="2"/>
                <c:pt idx="0">
                  <c:v>248.57900213956401</c:v>
                </c:pt>
                <c:pt idx="1">
                  <c:v>248.57900213956401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2A-426D-B545-F4833AD06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Cr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'RMS-1_0.1m'!$H$273:$H$302</c:f>
              <c:numCache>
                <c:formatCode>0.00000</c:formatCode>
                <c:ptCount val="30"/>
                <c:pt idx="0">
                  <c:v>7.7409906567242996E-3</c:v>
                </c:pt>
                <c:pt idx="1">
                  <c:v>7.7409906567242996E-3</c:v>
                </c:pt>
                <c:pt idx="2">
                  <c:v>7.7409906567242996E-3</c:v>
                </c:pt>
                <c:pt idx="3">
                  <c:v>7.7409906567242996E-3</c:v>
                </c:pt>
                <c:pt idx="4">
                  <c:v>7.7409906567242996E-3</c:v>
                </c:pt>
                <c:pt idx="5">
                  <c:v>7.7409906567242996E-3</c:v>
                </c:pt>
                <c:pt idx="6">
                  <c:v>7.7409906567242996E-3</c:v>
                </c:pt>
                <c:pt idx="7">
                  <c:v>7.7409906567242996E-3</c:v>
                </c:pt>
                <c:pt idx="8">
                  <c:v>7.7409906567242996E-3</c:v>
                </c:pt>
                <c:pt idx="9">
                  <c:v>7.7409906567242996E-3</c:v>
                </c:pt>
                <c:pt idx="10">
                  <c:v>7.7409906567242996E-3</c:v>
                </c:pt>
                <c:pt idx="11">
                  <c:v>7.7409906567242996E-3</c:v>
                </c:pt>
                <c:pt idx="12">
                  <c:v>7.7409906567242996E-3</c:v>
                </c:pt>
                <c:pt idx="13">
                  <c:v>7.7409906567242996E-3</c:v>
                </c:pt>
                <c:pt idx="14">
                  <c:v>7.7409906567242996E-3</c:v>
                </c:pt>
                <c:pt idx="15">
                  <c:v>7.7409906567242996E-3</c:v>
                </c:pt>
                <c:pt idx="16">
                  <c:v>7.7409906567242996E-3</c:v>
                </c:pt>
                <c:pt idx="17">
                  <c:v>7.7409906567242996E-3</c:v>
                </c:pt>
                <c:pt idx="18">
                  <c:v>7.7409906567242996E-3</c:v>
                </c:pt>
                <c:pt idx="19">
                  <c:v>7.7409906567242996E-3</c:v>
                </c:pt>
                <c:pt idx="20">
                  <c:v>7.7409906567242996E-3</c:v>
                </c:pt>
                <c:pt idx="21">
                  <c:v>7.7409906567242996E-3</c:v>
                </c:pt>
                <c:pt idx="22">
                  <c:v>7.7409906567242996E-3</c:v>
                </c:pt>
                <c:pt idx="23">
                  <c:v>7.7409906567242996E-3</c:v>
                </c:pt>
                <c:pt idx="24">
                  <c:v>7.7409906567242996E-3</c:v>
                </c:pt>
                <c:pt idx="25">
                  <c:v>7.7409906567242996E-3</c:v>
                </c:pt>
                <c:pt idx="26">
                  <c:v>7.7409906567242996E-3</c:v>
                </c:pt>
                <c:pt idx="27">
                  <c:v>7.7409906567242996E-3</c:v>
                </c:pt>
                <c:pt idx="28">
                  <c:v>7.7409906567242996E-3</c:v>
                </c:pt>
                <c:pt idx="29">
                  <c:v>7.7409906567242996E-3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77-4336-9FC8-8FA19CE88A82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077-4336-9FC8-8FA19CE88A82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('RMS-1_0.1m'!$B$273,'RMS-1_0.1m'!$B$302)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('RMS-1_0.1m'!$G$265,'RMS-1_0.1m'!$G$265)</c:f>
              <c:numCache>
                <c:formatCode>0.00000</c:formatCode>
                <c:ptCount val="2"/>
                <c:pt idx="0">
                  <c:v>6.0000000000000001E-3</c:v>
                </c:pt>
                <c:pt idx="1">
                  <c:v>6.0000000000000001E-3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77-4336-9FC8-8FA19CE88A82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077-4336-9FC8-8FA19CE88A82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('RMS-1_0.1m'!$B$273,'RMS-1_0.1m'!$B$302)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('RMS-1_0.1m'!$G$264,'RMS-1_0.1m'!$G$264)</c:f>
              <c:numCache>
                <c:formatCode>0.00</c:formatCode>
                <c:ptCount val="2"/>
                <c:pt idx="0">
                  <c:v>7.7409906567242999</c:v>
                </c:pt>
                <c:pt idx="1">
                  <c:v>7.7409906567242999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077-4336-9FC8-8FA19CE88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1E-3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Cobalt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'RMS-1_0.1m'!$I$273:$I$302</c:f>
              <c:numCache>
                <c:formatCode>0.0000</c:formatCode>
                <c:ptCount val="30"/>
                <c:pt idx="0">
                  <c:v>2.5152007728271416E-2</c:v>
                </c:pt>
                <c:pt idx="1">
                  <c:v>1.4657132857477466E-2</c:v>
                </c:pt>
                <c:pt idx="2">
                  <c:v>1.7994867173862172E-2</c:v>
                </c:pt>
                <c:pt idx="3">
                  <c:v>1.6471038083234073E-2</c:v>
                </c:pt>
                <c:pt idx="4">
                  <c:v>1.6909453439273615E-2</c:v>
                </c:pt>
                <c:pt idx="5">
                  <c:v>1.6898165580563465E-2</c:v>
                </c:pt>
                <c:pt idx="6">
                  <c:v>2.4313128907734568E-2</c:v>
                </c:pt>
                <c:pt idx="7">
                  <c:v>1.5831010071468327E-2</c:v>
                </c:pt>
                <c:pt idx="8">
                  <c:v>1.5057293005440042E-2</c:v>
                </c:pt>
                <c:pt idx="9">
                  <c:v>1.4099294641284161E-2</c:v>
                </c:pt>
                <c:pt idx="10">
                  <c:v>1.4581009496027785E-2</c:v>
                </c:pt>
                <c:pt idx="11" formatCode="0.00000">
                  <c:v>3.9836635148148784E-3</c:v>
                </c:pt>
                <c:pt idx="12">
                  <c:v>1.5229451972084229E-2</c:v>
                </c:pt>
                <c:pt idx="13">
                  <c:v>1.4797828910255481E-2</c:v>
                </c:pt>
                <c:pt idx="14">
                  <c:v>1.3260747050005212E-2</c:v>
                </c:pt>
                <c:pt idx="15">
                  <c:v>1.5511793342942054E-2</c:v>
                </c:pt>
                <c:pt idx="16">
                  <c:v>1.2515156351318451E-2</c:v>
                </c:pt>
                <c:pt idx="17">
                  <c:v>1.0427108441621015E-2</c:v>
                </c:pt>
                <c:pt idx="18">
                  <c:v>1.610321014881861E-2</c:v>
                </c:pt>
                <c:pt idx="19">
                  <c:v>1.4275533584430232E-2</c:v>
                </c:pt>
                <c:pt idx="20">
                  <c:v>1.1702072300132654E-2</c:v>
                </c:pt>
                <c:pt idx="21" formatCode="0.00000">
                  <c:v>5.0328043928422623E-3</c:v>
                </c:pt>
                <c:pt idx="22">
                  <c:v>1.2458186703098758E-2</c:v>
                </c:pt>
                <c:pt idx="23">
                  <c:v>1.1394875625390377E-2</c:v>
                </c:pt>
                <c:pt idx="24">
                  <c:v>1.5521533344834389E-2</c:v>
                </c:pt>
                <c:pt idx="25">
                  <c:v>1.4381279339512519E-2</c:v>
                </c:pt>
                <c:pt idx="26">
                  <c:v>1.5601948749667971E-2</c:v>
                </c:pt>
                <c:pt idx="27" formatCode="0.00000">
                  <c:v>7.872385502341173E-3</c:v>
                </c:pt>
                <c:pt idx="28">
                  <c:v>1.2257106108609079E-2</c:v>
                </c:pt>
                <c:pt idx="29" formatCode="0.00000">
                  <c:v>6.0920879710026085E-3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9D-4EEA-9565-4CD3F7015D79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'RMS-1_0.1m'!$J$273:$J$302</c:f>
              <c:numCache>
                <c:formatCode>0.00</c:formatCode>
                <c:ptCount val="30"/>
                <c:pt idx="0">
                  <c:v>1.1756571049286186</c:v>
                </c:pt>
                <c:pt idx="1">
                  <c:v>1.1609999720711413</c:v>
                </c:pt>
                <c:pt idx="2">
                  <c:v>1.1430051048972791</c:v>
                </c:pt>
                <c:pt idx="3">
                  <c:v>1.1265340668140451</c:v>
                </c:pt>
                <c:pt idx="4">
                  <c:v>1.1096246133747716</c:v>
                </c:pt>
                <c:pt idx="5">
                  <c:v>1.092726447794208</c:v>
                </c:pt>
                <c:pt idx="6">
                  <c:v>1.0684133188864735</c:v>
                </c:pt>
                <c:pt idx="7">
                  <c:v>1.0525823088150053</c:v>
                </c:pt>
                <c:pt idx="8">
                  <c:v>1.0375250158095652</c:v>
                </c:pt>
                <c:pt idx="9">
                  <c:v>1.0234257211682811</c:v>
                </c:pt>
                <c:pt idx="10">
                  <c:v>1.0088447116722534</c:v>
                </c:pt>
                <c:pt idx="11">
                  <c:v>1.0048610481574385</c:v>
                </c:pt>
                <c:pt idx="12" formatCode="0.000">
                  <c:v>0.98963159618535423</c:v>
                </c:pt>
                <c:pt idx="13" formatCode="0.000">
                  <c:v>0.97483376727509874</c:v>
                </c:pt>
                <c:pt idx="14" formatCode="0.000">
                  <c:v>0.9615730202250935</c:v>
                </c:pt>
                <c:pt idx="15" formatCode="0.000">
                  <c:v>0.94606122688215144</c:v>
                </c:pt>
                <c:pt idx="16" formatCode="0.000">
                  <c:v>0.93354607053083294</c:v>
                </c:pt>
                <c:pt idx="17" formatCode="0.000">
                  <c:v>0.92311896208921196</c:v>
                </c:pt>
                <c:pt idx="18" formatCode="0.000">
                  <c:v>0.9070157519403933</c:v>
                </c:pt>
                <c:pt idx="19" formatCode="0.000">
                  <c:v>0.89274021835596307</c:v>
                </c:pt>
                <c:pt idx="20" formatCode="0.000">
                  <c:v>0.88103814605583042</c:v>
                </c:pt>
                <c:pt idx="21" formatCode="0.000">
                  <c:v>0.87600534166298816</c:v>
                </c:pt>
                <c:pt idx="22" formatCode="0.000">
                  <c:v>0.86354715495988943</c:v>
                </c:pt>
                <c:pt idx="23" formatCode="0.000">
                  <c:v>0.85215227933449911</c:v>
                </c:pt>
                <c:pt idx="24" formatCode="0.000">
                  <c:v>0.83663074598966469</c:v>
                </c:pt>
                <c:pt idx="25" formatCode="0.000">
                  <c:v>0.82224946665015219</c:v>
                </c:pt>
                <c:pt idx="26" formatCode="0.000">
                  <c:v>0.80664751790048417</c:v>
                </c:pt>
                <c:pt idx="27" formatCode="0.000">
                  <c:v>0.79877513239814302</c:v>
                </c:pt>
                <c:pt idx="28" formatCode="0.000">
                  <c:v>0.78651802628953393</c:v>
                </c:pt>
                <c:pt idx="29" formatCode="0.000">
                  <c:v>0.78042593831853135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9D-4EEA-9565-4CD3F7015D79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('RMS-1_0.1m'!$B$273,'RMS-1_0.1m'!$B$302)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('RMS-1_0.1m'!$H$304,'RMS-1_0.1m'!$H$304)</c:f>
              <c:numCache>
                <c:formatCode>0.00000</c:formatCode>
                <c:ptCount val="2"/>
                <c:pt idx="0">
                  <c:v>7.740990656724297E-3</c:v>
                </c:pt>
                <c:pt idx="1">
                  <c:v>7.740990656724297E-3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9D-4EEA-9565-4CD3F7015D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1E-3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'RMS-1_0.1m'!$L$273:$L$302</c:f>
              <c:numCache>
                <c:formatCode>0.0000</c:formatCode>
                <c:ptCount val="30"/>
                <c:pt idx="0">
                  <c:v>2.5152007728271416E-2</c:v>
                </c:pt>
                <c:pt idx="1">
                  <c:v>3.980914058574888E-2</c:v>
                </c:pt>
                <c:pt idx="2">
                  <c:v>5.7804007759611052E-2</c:v>
                </c:pt>
                <c:pt idx="3">
                  <c:v>7.4275045842845125E-2</c:v>
                </c:pt>
                <c:pt idx="4">
                  <c:v>9.1184499282118747E-2</c:v>
                </c:pt>
                <c:pt idx="5" formatCode="0.000">
                  <c:v>0.10808266486268221</c:v>
                </c:pt>
                <c:pt idx="6" formatCode="0.000">
                  <c:v>0.13239579377041677</c:v>
                </c:pt>
                <c:pt idx="7" formatCode="0.000">
                  <c:v>0.14822680384188511</c:v>
                </c:pt>
                <c:pt idx="8" formatCode="0.000">
                  <c:v>0.16328409684732514</c:v>
                </c:pt>
                <c:pt idx="9" formatCode="0.000">
                  <c:v>0.17738339148860929</c:v>
                </c:pt>
                <c:pt idx="10" formatCode="0.000">
                  <c:v>0.19196440098463707</c:v>
                </c:pt>
                <c:pt idx="11" formatCode="0.000">
                  <c:v>0.19594806449945196</c:v>
                </c:pt>
                <c:pt idx="12" formatCode="0.000">
                  <c:v>0.21117751647153618</c:v>
                </c:pt>
                <c:pt idx="13" formatCode="0.000">
                  <c:v>0.22597534538179165</c:v>
                </c:pt>
                <c:pt idx="14" formatCode="0.000">
                  <c:v>0.23923609243179686</c:v>
                </c:pt>
                <c:pt idx="15" formatCode="0.000">
                  <c:v>0.25474788577473889</c:v>
                </c:pt>
                <c:pt idx="16" formatCode="0.000">
                  <c:v>0.26726304212605734</c:v>
                </c:pt>
                <c:pt idx="17" formatCode="0.000">
                  <c:v>0.27769015056767837</c:v>
                </c:pt>
                <c:pt idx="18" formatCode="0.000">
                  <c:v>0.29379336071649698</c:v>
                </c:pt>
                <c:pt idx="19" formatCode="0.000">
                  <c:v>0.30806889430092721</c:v>
                </c:pt>
                <c:pt idx="20" formatCode="0.000">
                  <c:v>0.31977096660105986</c:v>
                </c:pt>
                <c:pt idx="21" formatCode="0.000">
                  <c:v>0.32480377099390212</c:v>
                </c:pt>
                <c:pt idx="22" formatCode="0.000">
                  <c:v>0.3372619576970009</c:v>
                </c:pt>
                <c:pt idx="23" formatCode="0.000">
                  <c:v>0.34865683332239128</c:v>
                </c:pt>
                <c:pt idx="24" formatCode="0.000">
                  <c:v>0.36417836666722569</c:v>
                </c:pt>
                <c:pt idx="25" formatCode="0.000">
                  <c:v>0.37855964600673819</c:v>
                </c:pt>
                <c:pt idx="26" formatCode="0.000">
                  <c:v>0.39416159475640616</c:v>
                </c:pt>
                <c:pt idx="27" formatCode="0.000">
                  <c:v>0.40203398025874731</c:v>
                </c:pt>
                <c:pt idx="28" formatCode="0.000">
                  <c:v>0.4142910863673564</c:v>
                </c:pt>
                <c:pt idx="29" formatCode="0.000">
                  <c:v>0.42038317433835903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3D-4B05-82BC-6303AD889AF0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A3D-4B05-82BC-6303AD889AF0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('RMS-1_0.1m'!$B$273,'RMS-1_0.1m'!$B$302)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('RMS-1_0.1m'!$G$268,'RMS-1_0.1m'!$G$268)</c:f>
              <c:numCache>
                <c:formatCode>0.00</c:formatCode>
                <c:ptCount val="2"/>
                <c:pt idx="0">
                  <c:v>1.2008091126568901</c:v>
                </c:pt>
                <c:pt idx="1">
                  <c:v>1.2008091126568901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3D-4B05-82BC-6303AD889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'RMS-1_0.1m'!$H$318:$H$347</c:f>
              <c:numCache>
                <c:formatCode>0.0000</c:formatCode>
                <c:ptCount val="30"/>
                <c:pt idx="0">
                  <c:v>3.23216721978851E-2</c:v>
                </c:pt>
                <c:pt idx="1">
                  <c:v>2.3255663626504202E-2</c:v>
                </c:pt>
                <c:pt idx="2">
                  <c:v>2.7902072976060999E-2</c:v>
                </c:pt>
                <c:pt idx="3">
                  <c:v>3.0361085016578103E-2</c:v>
                </c:pt>
                <c:pt idx="4">
                  <c:v>3.0361085016578103E-2</c:v>
                </c:pt>
                <c:pt idx="5">
                  <c:v>3.0361085016578103E-2</c:v>
                </c:pt>
                <c:pt idx="6">
                  <c:v>3.0361085016578103E-2</c:v>
                </c:pt>
                <c:pt idx="7">
                  <c:v>3.0361085016578103E-2</c:v>
                </c:pt>
                <c:pt idx="8">
                  <c:v>3.0361085016578103E-2</c:v>
                </c:pt>
                <c:pt idx="9">
                  <c:v>3.0361085016578103E-2</c:v>
                </c:pt>
                <c:pt idx="10">
                  <c:v>3.0361085016578103E-2</c:v>
                </c:pt>
                <c:pt idx="11">
                  <c:v>3.0361085016578103E-2</c:v>
                </c:pt>
                <c:pt idx="12">
                  <c:v>3.0361085016578103E-2</c:v>
                </c:pt>
                <c:pt idx="13">
                  <c:v>3.0361085016578103E-2</c:v>
                </c:pt>
                <c:pt idx="14">
                  <c:v>3.0361085016578103E-2</c:v>
                </c:pt>
                <c:pt idx="15">
                  <c:v>3.0361085016578103E-2</c:v>
                </c:pt>
                <c:pt idx="16">
                  <c:v>3.0361085016578103E-2</c:v>
                </c:pt>
                <c:pt idx="17">
                  <c:v>3.0361085016578103E-2</c:v>
                </c:pt>
                <c:pt idx="18">
                  <c:v>3.0361085016578103E-2</c:v>
                </c:pt>
                <c:pt idx="19">
                  <c:v>3.0361085016578103E-2</c:v>
                </c:pt>
                <c:pt idx="20">
                  <c:v>3.0361085016578103E-2</c:v>
                </c:pt>
                <c:pt idx="21">
                  <c:v>3.0361085016578103E-2</c:v>
                </c:pt>
                <c:pt idx="22">
                  <c:v>3.0361085016578103E-2</c:v>
                </c:pt>
                <c:pt idx="23">
                  <c:v>3.0361085016578103E-2</c:v>
                </c:pt>
                <c:pt idx="24">
                  <c:v>3.0361085016578103E-2</c:v>
                </c:pt>
                <c:pt idx="25">
                  <c:v>3.0361085016578103E-2</c:v>
                </c:pt>
                <c:pt idx="26">
                  <c:v>3.0361085016578103E-2</c:v>
                </c:pt>
                <c:pt idx="27">
                  <c:v>3.0361085016578103E-2</c:v>
                </c:pt>
                <c:pt idx="28">
                  <c:v>3.0361085016578103E-2</c:v>
                </c:pt>
                <c:pt idx="29">
                  <c:v>3.0361085016578103E-2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EC-44E3-B6A5-AC41CD589467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8EC-44E3-B6A5-AC41CD589467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('RMS-1_0.1m'!$B$318,'RMS-1_0.1m'!$B$347)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('RMS-1_0.1m'!$G$310,'RMS-1_0.1m'!$G$310)</c:f>
              <c:numCache>
                <c:formatCode>0.0000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EC-44E3-B6A5-AC41CD589467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8EC-44E3-B6A5-AC41CD589467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('RMS-1_0.1m'!$B$318,'RMS-1_0.1m'!$B$347)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('RMS-1_0.1m'!$G$309,'RMS-1_0.1m'!$G$309)</c:f>
              <c:numCache>
                <c:formatCode>0.0</c:formatCode>
                <c:ptCount val="2"/>
                <c:pt idx="0">
                  <c:v>10.384904641151</c:v>
                </c:pt>
                <c:pt idx="1">
                  <c:v>10.384904641151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EC-44E3-B6A5-AC41CD5894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Manganese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'RMS-1_0.1m'!$I$318:$I$347</c:f>
              <c:numCache>
                <c:formatCode>0.0000</c:formatCode>
                <c:ptCount val="30"/>
                <c:pt idx="0" formatCode="0.000">
                  <c:v>0.10501949749877024</c:v>
                </c:pt>
                <c:pt idx="1">
                  <c:v>4.4033298395262266E-2</c:v>
                </c:pt>
                <c:pt idx="2">
                  <c:v>6.4861736610349371E-2</c:v>
                </c:pt>
                <c:pt idx="3">
                  <c:v>6.460136818818743E-2</c:v>
                </c:pt>
                <c:pt idx="4">
                  <c:v>6.6320885300086715E-2</c:v>
                </c:pt>
                <c:pt idx="5">
                  <c:v>6.6276612977182375E-2</c:v>
                </c:pt>
                <c:pt idx="6">
                  <c:v>9.5358980073891389E-2</c:v>
                </c:pt>
                <c:pt idx="7">
                  <c:v>6.2091102288133491E-2</c:v>
                </c:pt>
                <c:pt idx="8">
                  <c:v>5.9056492034463108E-2</c:v>
                </c:pt>
                <c:pt idx="9">
                  <c:v>5.5299108636174966E-2</c:v>
                </c:pt>
                <c:pt idx="10">
                  <c:v>5.7188451526146711E-2</c:v>
                </c:pt>
                <c:pt idx="11">
                  <c:v>1.562440158039355E-2</c:v>
                </c:pt>
                <c:pt idx="12">
                  <c:v>5.9731719954821072E-2</c:v>
                </c:pt>
                <c:pt idx="13">
                  <c:v>5.8038843027768468E-2</c:v>
                </c:pt>
                <c:pt idx="14">
                  <c:v>5.2010225360343665E-2</c:v>
                </c:pt>
                <c:pt idx="15">
                  <c:v>6.0839096354618857E-2</c:v>
                </c:pt>
                <c:pt idx="16">
                  <c:v>4.9085930060912608E-2</c:v>
                </c:pt>
                <c:pt idx="17">
                  <c:v>4.0896358090567575E-2</c:v>
                </c:pt>
                <c:pt idx="18">
                  <c:v>6.3158703329968119E-2</c:v>
                </c:pt>
                <c:pt idx="19">
                  <c:v>5.5990338709090988E-2</c:v>
                </c:pt>
                <c:pt idx="20">
                  <c:v>4.5896917814497881E-2</c:v>
                </c:pt>
                <c:pt idx="21">
                  <c:v>1.97392567461839E-2</c:v>
                </c:pt>
                <c:pt idx="22">
                  <c:v>4.8862488332371029E-2</c:v>
                </c:pt>
                <c:pt idx="23">
                  <c:v>4.469205595995495E-2</c:v>
                </c:pt>
                <c:pt idx="24">
                  <c:v>6.0877297799192098E-2</c:v>
                </c:pt>
                <c:pt idx="25">
                  <c:v>5.640508612354584E-2</c:v>
                </c:pt>
                <c:pt idx="26">
                  <c:v>6.1192696570623768E-2</c:v>
                </c:pt>
                <c:pt idx="27">
                  <c:v>3.0876431211324988E-2</c:v>
                </c:pt>
                <c:pt idx="28">
                  <c:v>4.8073826351597029E-2</c:v>
                </c:pt>
                <c:pt idx="29">
                  <c:v>2.3893892786889401E-2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0E-49D8-8866-CABBE217A590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'RMS-1_0.1m'!$J$318:$J$347</c:f>
              <c:numCache>
                <c:formatCode>0.00E+00</c:formatCode>
                <c:ptCount val="30"/>
                <c:pt idx="0">
                  <c:v>6023.9949805025008</c:v>
                </c:pt>
                <c:pt idx="1">
                  <c:v>6023.9509472041054</c:v>
                </c:pt>
                <c:pt idx="2">
                  <c:v>6023.8860854674949</c:v>
                </c:pt>
                <c:pt idx="3">
                  <c:v>6023.8214840993069</c:v>
                </c:pt>
                <c:pt idx="4">
                  <c:v>6023.7551632140066</c:v>
                </c:pt>
                <c:pt idx="5">
                  <c:v>6023.6888866010295</c:v>
                </c:pt>
                <c:pt idx="6">
                  <c:v>6023.5935276209557</c:v>
                </c:pt>
                <c:pt idx="7">
                  <c:v>6023.5314365186678</c:v>
                </c:pt>
                <c:pt idx="8">
                  <c:v>6023.4723800266329</c:v>
                </c:pt>
                <c:pt idx="9">
                  <c:v>6023.4170809179968</c:v>
                </c:pt>
                <c:pt idx="10">
                  <c:v>6023.3598924664702</c:v>
                </c:pt>
                <c:pt idx="11">
                  <c:v>6023.3442680648895</c:v>
                </c:pt>
                <c:pt idx="12">
                  <c:v>6023.2845363449351</c:v>
                </c:pt>
                <c:pt idx="13">
                  <c:v>6023.226497501907</c:v>
                </c:pt>
                <c:pt idx="14">
                  <c:v>6023.1744872765466</c:v>
                </c:pt>
                <c:pt idx="15">
                  <c:v>6023.1136481801923</c:v>
                </c:pt>
                <c:pt idx="16">
                  <c:v>6023.0645622501315</c:v>
                </c:pt>
                <c:pt idx="17">
                  <c:v>6023.0236658920412</c:v>
                </c:pt>
                <c:pt idx="18">
                  <c:v>6022.9605071887108</c:v>
                </c:pt>
                <c:pt idx="19">
                  <c:v>6022.9045168500015</c:v>
                </c:pt>
                <c:pt idx="20">
                  <c:v>6022.8586199321871</c:v>
                </c:pt>
                <c:pt idx="21">
                  <c:v>6022.838880675441</c:v>
                </c:pt>
                <c:pt idx="22">
                  <c:v>6022.7900181871082</c:v>
                </c:pt>
                <c:pt idx="23">
                  <c:v>6022.7453261311484</c:v>
                </c:pt>
                <c:pt idx="24">
                  <c:v>6022.6844488333491</c:v>
                </c:pt>
                <c:pt idx="25">
                  <c:v>6022.6280437472251</c:v>
                </c:pt>
                <c:pt idx="26">
                  <c:v>6022.5668510506548</c:v>
                </c:pt>
                <c:pt idx="27">
                  <c:v>6022.5359746194436</c:v>
                </c:pt>
                <c:pt idx="28">
                  <c:v>6022.4879007930922</c:v>
                </c:pt>
                <c:pt idx="29">
                  <c:v>6022.4640069003053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0E-49D8-8866-CABBE217A590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('RMS-1_0.1m'!$B$318,'RMS-1_0.1m'!$B$347)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('RMS-1_0.1m'!$H$349,'RMS-1_0.1m'!$H$349)</c:f>
              <c:numCache>
                <c:formatCode>0.0000</c:formatCode>
                <c:ptCount val="2"/>
                <c:pt idx="0">
                  <c:v>3.0107623474935289E-2</c:v>
                </c:pt>
                <c:pt idx="1">
                  <c:v>3.0107623474935289E-2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D0E-49D8-8866-CABBE217A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Mn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'RMS-1_0.1m'!$L$318:$L$347</c:f>
              <c:numCache>
                <c:formatCode>0.000</c:formatCode>
                <c:ptCount val="30"/>
                <c:pt idx="0">
                  <c:v>0.10501949749877024</c:v>
                </c:pt>
                <c:pt idx="1">
                  <c:v>0.1490527958940325</c:v>
                </c:pt>
                <c:pt idx="2">
                  <c:v>0.21391453250438186</c:v>
                </c:pt>
                <c:pt idx="3">
                  <c:v>0.27851590069256926</c:v>
                </c:pt>
                <c:pt idx="4">
                  <c:v>0.34483678599265599</c:v>
                </c:pt>
                <c:pt idx="5">
                  <c:v>0.41111339896983834</c:v>
                </c:pt>
                <c:pt idx="6">
                  <c:v>0.50647237904372977</c:v>
                </c:pt>
                <c:pt idx="7">
                  <c:v>0.5685634813318633</c:v>
                </c:pt>
                <c:pt idx="8">
                  <c:v>0.62761997336632636</c:v>
                </c:pt>
                <c:pt idx="9">
                  <c:v>0.68291908200250129</c:v>
                </c:pt>
                <c:pt idx="10">
                  <c:v>0.740107533528648</c:v>
                </c:pt>
                <c:pt idx="11">
                  <c:v>0.75573193510904157</c:v>
                </c:pt>
                <c:pt idx="12">
                  <c:v>0.81546365506386265</c:v>
                </c:pt>
                <c:pt idx="13">
                  <c:v>0.87350249809163116</c:v>
                </c:pt>
                <c:pt idx="14">
                  <c:v>0.92551272345197488</c:v>
                </c:pt>
                <c:pt idx="15">
                  <c:v>0.9863518198065937</c:v>
                </c:pt>
                <c:pt idx="16" formatCode="0.00">
                  <c:v>1.0354377498675063</c:v>
                </c:pt>
                <c:pt idx="17" formatCode="0.00">
                  <c:v>1.0763341079580737</c:v>
                </c:pt>
                <c:pt idx="18" formatCode="0.00">
                  <c:v>1.1394928112880418</c:v>
                </c:pt>
                <c:pt idx="19" formatCode="0.00">
                  <c:v>1.1954831499971328</c:v>
                </c:pt>
                <c:pt idx="20" formatCode="0.00">
                  <c:v>1.2413800678116307</c:v>
                </c:pt>
                <c:pt idx="21" formatCode="0.00">
                  <c:v>1.2611193245578145</c:v>
                </c:pt>
                <c:pt idx="22" formatCode="0.00">
                  <c:v>1.3099818128901854</c:v>
                </c:pt>
                <c:pt idx="23" formatCode="0.00">
                  <c:v>1.3546738688501403</c:v>
                </c:pt>
                <c:pt idx="24" formatCode="0.00">
                  <c:v>1.4155511666493323</c:v>
                </c:pt>
                <c:pt idx="25" formatCode="0.00">
                  <c:v>1.4719562527728782</c:v>
                </c:pt>
                <c:pt idx="26" formatCode="0.00">
                  <c:v>1.533148949343502</c:v>
                </c:pt>
                <c:pt idx="27" formatCode="0.00">
                  <c:v>1.564025380554827</c:v>
                </c:pt>
                <c:pt idx="28" formatCode="0.00">
                  <c:v>1.6120992069064239</c:v>
                </c:pt>
                <c:pt idx="29" formatCode="0.00">
                  <c:v>1.6359930996933134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94-4411-97C7-2C0D3A4C2FE2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594-4411-97C7-2C0D3A4C2FE2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('RMS-1_0.1m'!$B$318,'RMS-1_0.1m'!$B$347)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('RMS-1_0.1m'!$G$313,'RMS-1_0.1m'!$G$313)</c:f>
              <c:numCache>
                <c:formatCode>0.00E+00</c:formatCode>
                <c:ptCount val="2"/>
                <c:pt idx="0">
                  <c:v>6024.0999999999995</c:v>
                </c:pt>
                <c:pt idx="1">
                  <c:v>6024.0999999999995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94-4411-97C7-2C0D3A4C2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Mn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'RMS-1_0.1m'!$H$363:$H$392</c:f>
              <c:numCache>
                <c:formatCode>0.000</c:formatCode>
                <c:ptCount val="30"/>
                <c:pt idx="0">
                  <c:v>0.237229538829651</c:v>
                </c:pt>
                <c:pt idx="1">
                  <c:v>0.237229538829651</c:v>
                </c:pt>
                <c:pt idx="2">
                  <c:v>0.237229538829651</c:v>
                </c:pt>
                <c:pt idx="3">
                  <c:v>0.237229538829651</c:v>
                </c:pt>
                <c:pt idx="4">
                  <c:v>0.237229538829651</c:v>
                </c:pt>
                <c:pt idx="5" formatCode="0">
                  <c:v>1.0000000000000001E-9</c:v>
                </c:pt>
                <c:pt idx="6" formatCode="0">
                  <c:v>1.0000000000000001E-9</c:v>
                </c:pt>
                <c:pt idx="7" formatCode="0">
                  <c:v>1.0000000000000001E-9</c:v>
                </c:pt>
                <c:pt idx="8" formatCode="0">
                  <c:v>1.0000000000000001E-9</c:v>
                </c:pt>
                <c:pt idx="9" formatCode="0">
                  <c:v>1.0000000000000001E-9</c:v>
                </c:pt>
                <c:pt idx="10" formatCode="0">
                  <c:v>1.0000000000000001E-9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BF-439A-86F7-105AD0542143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9BF-439A-86F7-105AD0542143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('RMS-1_0.1m'!$B$363,'RMS-1_0.1m'!$B$392)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('RMS-1_0.1m'!$G$355,'RMS-1_0.1m'!$G$355)</c:f>
              <c:numCache>
                <c:formatCode>0.000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BF-439A-86F7-105AD0542143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9BF-439A-86F7-105AD0542143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('RMS-1_0.1m'!$B$363,'RMS-1_0.1m'!$B$392)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('RMS-1_0.1m'!$G$354,'RMS-1_0.1m'!$G$354)</c:f>
              <c:numCache>
                <c:formatCode>0</c:formatCode>
                <c:ptCount val="2"/>
                <c:pt idx="0">
                  <c:v>237.22953882965101</c:v>
                </c:pt>
                <c:pt idx="1">
                  <c:v>237.22953882965101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BF-439A-86F7-105AD05421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Molybdenum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'RMS-1_0.1m'!$I$363:$I$392</c:f>
              <c:numCache>
                <c:formatCode>0.000</c:formatCode>
                <c:ptCount val="30"/>
                <c:pt idx="0">
                  <c:v>0.77080563181335426</c:v>
                </c:pt>
                <c:pt idx="1">
                  <c:v>0.44918086360482523</c:v>
                </c:pt>
                <c:pt idx="2">
                  <c:v>0.55146869829224088</c:v>
                </c:pt>
                <c:pt idx="3">
                  <c:v>0.50476960143815908</c:v>
                </c:pt>
                <c:pt idx="4">
                  <c:v>0.18206604237172075</c:v>
                </c:pt>
                <c:pt idx="5" formatCode="0">
                  <c:v>1.0000000000000001E-9</c:v>
                </c:pt>
                <c:pt idx="6" formatCode="0">
                  <c:v>1.0000000000000001E-9</c:v>
                </c:pt>
                <c:pt idx="7" formatCode="0">
                  <c:v>1.0000000000000001E-9</c:v>
                </c:pt>
                <c:pt idx="8" formatCode="0">
                  <c:v>1.0000000000000001E-9</c:v>
                </c:pt>
                <c:pt idx="9" formatCode="0">
                  <c:v>1.0000000000000001E-9</c:v>
                </c:pt>
                <c:pt idx="10" formatCode="0">
                  <c:v>1.0000000000000001E-9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E3-46DD-90EC-24EAA503D104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'RMS-1_0.1m'!$J$363:$J$392</c:f>
              <c:numCache>
                <c:formatCode>0.00</c:formatCode>
                <c:ptCount val="30"/>
                <c:pt idx="0">
                  <c:v>1.6874852057069458</c:v>
                </c:pt>
                <c:pt idx="1">
                  <c:v>1.2383043421021207</c:v>
                </c:pt>
                <c:pt idx="2" formatCode="0.000">
                  <c:v>0.68683564380987983</c:v>
                </c:pt>
                <c:pt idx="3" formatCode="0.000">
                  <c:v>0.18206604237172075</c:v>
                </c:pt>
                <c:pt idx="4" formatCode="0">
                  <c:v>1.0000000000000001E-9</c:v>
                </c:pt>
                <c:pt idx="5" formatCode="0">
                  <c:v>1.0000000000000001E-9</c:v>
                </c:pt>
                <c:pt idx="6" formatCode="0">
                  <c:v>1.0000000000000001E-9</c:v>
                </c:pt>
                <c:pt idx="7" formatCode="0">
                  <c:v>1.0000000000000001E-9</c:v>
                </c:pt>
                <c:pt idx="8" formatCode="0">
                  <c:v>1.0000000000000001E-9</c:v>
                </c:pt>
                <c:pt idx="9" formatCode="0">
                  <c:v>1.0000000000000001E-9</c:v>
                </c:pt>
                <c:pt idx="10" formatCode="0">
                  <c:v>1.0000000000000001E-9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E3-46DD-90EC-24EAA503D104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('RMS-1_0.1m'!$B$363,'RMS-1_0.1m'!$B$392)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('RMS-1_0.1m'!$H$394,'RMS-1_0.1m'!$H$394)</c:f>
              <c:numCache>
                <c:formatCode>0.0000</c:formatCode>
                <c:ptCount val="2"/>
                <c:pt idx="0">
                  <c:v>0.23722953882965098</c:v>
                </c:pt>
                <c:pt idx="1">
                  <c:v>0.23722953882965098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E3-46DD-90EC-24EAA503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'RMS-1_0.1m'!$L$363:$L$392</c:f>
              <c:numCache>
                <c:formatCode>0.00</c:formatCode>
                <c:ptCount val="30"/>
                <c:pt idx="0" formatCode="0.000">
                  <c:v>0.77080563181335426</c:v>
                </c:pt>
                <c:pt idx="1">
                  <c:v>1.2199864954181794</c:v>
                </c:pt>
                <c:pt idx="2">
                  <c:v>1.7714551937104202</c:v>
                </c:pt>
                <c:pt idx="3">
                  <c:v>2.276224795148579</c:v>
                </c:pt>
                <c:pt idx="4">
                  <c:v>2.4582908375202996</c:v>
                </c:pt>
                <c:pt idx="5">
                  <c:v>2.4582908375202996</c:v>
                </c:pt>
                <c:pt idx="6">
                  <c:v>2.4582908375202996</c:v>
                </c:pt>
                <c:pt idx="7">
                  <c:v>2.4582908375202996</c:v>
                </c:pt>
                <c:pt idx="8">
                  <c:v>2.4582908375202996</c:v>
                </c:pt>
                <c:pt idx="9">
                  <c:v>2.4582908375202996</c:v>
                </c:pt>
                <c:pt idx="10">
                  <c:v>2.4582908375202996</c:v>
                </c:pt>
                <c:pt idx="11">
                  <c:v>2.4582908375202996</c:v>
                </c:pt>
                <c:pt idx="12">
                  <c:v>2.4582908375202996</c:v>
                </c:pt>
                <c:pt idx="13">
                  <c:v>2.4582908375202996</c:v>
                </c:pt>
                <c:pt idx="14">
                  <c:v>2.4582908375202996</c:v>
                </c:pt>
                <c:pt idx="15">
                  <c:v>2.4582908375202996</c:v>
                </c:pt>
                <c:pt idx="16">
                  <c:v>2.4582908375202996</c:v>
                </c:pt>
                <c:pt idx="17">
                  <c:v>2.4582908375202996</c:v>
                </c:pt>
                <c:pt idx="18">
                  <c:v>2.4582908375202996</c:v>
                </c:pt>
                <c:pt idx="19">
                  <c:v>2.4582908375202996</c:v>
                </c:pt>
                <c:pt idx="20">
                  <c:v>2.4582908375202996</c:v>
                </c:pt>
                <c:pt idx="21">
                  <c:v>2.4582908375202996</c:v>
                </c:pt>
                <c:pt idx="22">
                  <c:v>2.4582908375202996</c:v>
                </c:pt>
                <c:pt idx="23">
                  <c:v>2.4582908375202996</c:v>
                </c:pt>
                <c:pt idx="24">
                  <c:v>2.4582908375202996</c:v>
                </c:pt>
                <c:pt idx="25">
                  <c:v>2.4582908375202996</c:v>
                </c:pt>
                <c:pt idx="26">
                  <c:v>2.4582908375202996</c:v>
                </c:pt>
                <c:pt idx="27">
                  <c:v>2.4582908375202996</c:v>
                </c:pt>
                <c:pt idx="28">
                  <c:v>2.4582908375202996</c:v>
                </c:pt>
                <c:pt idx="29">
                  <c:v>2.4582908375202996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48-4391-BDD4-6426DD738EE0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048-4391-BDD4-6426DD738EE0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('RMS-1_0.1m'!$B$363,'RMS-1_0.1m'!$B$392)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('RMS-1_0.1m'!$G$358,'RMS-1_0.1m'!$G$358)</c:f>
              <c:numCache>
                <c:formatCode>0.00</c:formatCode>
                <c:ptCount val="2"/>
                <c:pt idx="0">
                  <c:v>2.4582908375203001</c:v>
                </c:pt>
                <c:pt idx="1">
                  <c:v>2.4582908375203001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48-4391-BDD4-6426DD738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'RMS-1_0.1m'!$H$408:$H$437</c:f>
              <c:numCache>
                <c:formatCode>0.000</c:formatCode>
                <c:ptCount val="30"/>
                <c:pt idx="0">
                  <c:v>0.11460258792175</c:v>
                </c:pt>
                <c:pt idx="1">
                  <c:v>0.11460258792175</c:v>
                </c:pt>
                <c:pt idx="2">
                  <c:v>0.11460258792175</c:v>
                </c:pt>
                <c:pt idx="3">
                  <c:v>0.11460258792175</c:v>
                </c:pt>
                <c:pt idx="4">
                  <c:v>0.11460258792175</c:v>
                </c:pt>
                <c:pt idx="5">
                  <c:v>0.11460258792175</c:v>
                </c:pt>
                <c:pt idx="6">
                  <c:v>0.11460258792175</c:v>
                </c:pt>
                <c:pt idx="7">
                  <c:v>0.11460258792175</c:v>
                </c:pt>
                <c:pt idx="8">
                  <c:v>0.11460258792175</c:v>
                </c:pt>
                <c:pt idx="9">
                  <c:v>0.11460258792175</c:v>
                </c:pt>
                <c:pt idx="10">
                  <c:v>0.11460258792175</c:v>
                </c:pt>
                <c:pt idx="11">
                  <c:v>0.11460258792175</c:v>
                </c:pt>
                <c:pt idx="12">
                  <c:v>0.11460258792175</c:v>
                </c:pt>
                <c:pt idx="13">
                  <c:v>0.11460258792175</c:v>
                </c:pt>
                <c:pt idx="14">
                  <c:v>0.11460258792175</c:v>
                </c:pt>
                <c:pt idx="15">
                  <c:v>0.11460258792175</c:v>
                </c:pt>
                <c:pt idx="16">
                  <c:v>0.11460258792175</c:v>
                </c:pt>
                <c:pt idx="17">
                  <c:v>0.11460258792175</c:v>
                </c:pt>
                <c:pt idx="18">
                  <c:v>0.11460258792175</c:v>
                </c:pt>
                <c:pt idx="19">
                  <c:v>0.11460258792175</c:v>
                </c:pt>
                <c:pt idx="20">
                  <c:v>0.11460258792175</c:v>
                </c:pt>
                <c:pt idx="21">
                  <c:v>0.11460258792175</c:v>
                </c:pt>
                <c:pt idx="22">
                  <c:v>0.11460258792175</c:v>
                </c:pt>
                <c:pt idx="23">
                  <c:v>0.11460258792175</c:v>
                </c:pt>
                <c:pt idx="24">
                  <c:v>0.11460258792175</c:v>
                </c:pt>
                <c:pt idx="25">
                  <c:v>0.11460258792175</c:v>
                </c:pt>
                <c:pt idx="26">
                  <c:v>0.11460258792175</c:v>
                </c:pt>
                <c:pt idx="27">
                  <c:v>0.11460258792175</c:v>
                </c:pt>
                <c:pt idx="28">
                  <c:v>0.11460258792175</c:v>
                </c:pt>
                <c:pt idx="29">
                  <c:v>0.11460258792175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0D-43A6-9B73-D87CA4BD3678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10D-43A6-9B73-D87CA4BD3678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('RMS-1_0.1m'!$B$408,'RMS-1_0.1m'!$B$437)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('RMS-1_0.1m'!$G$400,'RMS-1_0.1m'!$G$400)</c:f>
              <c:numCache>
                <c:formatCode>0.0000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10D-43A6-9B73-D87CA4BD3678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10D-43A6-9B73-D87CA4BD3678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('RMS-1_0.1m'!$B$408,'RMS-1_0.1m'!$B$437)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('RMS-1_0.1m'!$G$399,'RMS-1_0.1m'!$G$399)</c:f>
              <c:numCache>
                <c:formatCode>0</c:formatCode>
                <c:ptCount val="2"/>
                <c:pt idx="0">
                  <c:v>114.60258792175</c:v>
                </c:pt>
                <c:pt idx="1">
                  <c:v>114.60258792175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10D-43A6-9B73-D87CA4BD3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Selenium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'RMS-1_0.1m'!$I$408:$I$437</c:f>
              <c:numCache>
                <c:formatCode>0.000</c:formatCode>
                <c:ptCount val="30"/>
                <c:pt idx="0">
                  <c:v>0.3723664457059972</c:v>
                </c:pt>
                <c:pt idx="1">
                  <c:v>0.21699359054524917</c:v>
                </c:pt>
                <c:pt idx="2">
                  <c:v>0.26640754896679125</c:v>
                </c:pt>
                <c:pt idx="3">
                  <c:v>0.24384780628260022</c:v>
                </c:pt>
                <c:pt idx="4">
                  <c:v>0.25033838825263816</c:v>
                </c:pt>
                <c:pt idx="5">
                  <c:v>0.2501712755563899</c:v>
                </c:pt>
                <c:pt idx="6">
                  <c:v>0.35994714589677224</c:v>
                </c:pt>
                <c:pt idx="7">
                  <c:v>0.234372421316588</c:v>
                </c:pt>
                <c:pt idx="8">
                  <c:v>0.22291781789201975</c:v>
                </c:pt>
                <c:pt idx="9">
                  <c:v>0.2087349959993596</c:v>
                </c:pt>
                <c:pt idx="10">
                  <c:v>0.21586661150467146</c:v>
                </c:pt>
                <c:pt idx="11" formatCode="0.0000">
                  <c:v>5.8976708337796876E-2</c:v>
                </c:pt>
                <c:pt idx="12">
                  <c:v>0.22546656959400241</c:v>
                </c:pt>
                <c:pt idx="13">
                  <c:v>0.2190765451015538</c:v>
                </c:pt>
                <c:pt idx="14">
                  <c:v>0.19632059992039788</c:v>
                </c:pt>
                <c:pt idx="15">
                  <c:v>0.22964653223865103</c:v>
                </c:pt>
                <c:pt idx="16">
                  <c:v>0.1852823972679164</c:v>
                </c:pt>
                <c:pt idx="17">
                  <c:v>0.15436959750267448</c:v>
                </c:pt>
                <c:pt idx="18">
                  <c:v>0.23840224575123514</c:v>
                </c:pt>
                <c:pt idx="19">
                  <c:v>0.21134415028888057</c:v>
                </c:pt>
                <c:pt idx="20">
                  <c:v>0.17324497975949327</c:v>
                </c:pt>
                <c:pt idx="21" formatCode="0.0000">
                  <c:v>7.4508862431277453E-2</c:v>
                </c:pt>
                <c:pt idx="22">
                  <c:v>0.18443898207618029</c:v>
                </c:pt>
                <c:pt idx="23">
                  <c:v>0.16869704326303989</c:v>
                </c:pt>
                <c:pt idx="24">
                  <c:v>0.22979072947033927</c:v>
                </c:pt>
                <c:pt idx="25">
                  <c:v>0.21290967823376222</c:v>
                </c:pt>
                <c:pt idx="26">
                  <c:v>0.23098125067251876</c:v>
                </c:pt>
                <c:pt idx="27">
                  <c:v>0.11654784144484941</c:v>
                </c:pt>
                <c:pt idx="28">
                  <c:v>0.18146205605582091</c:v>
                </c:pt>
                <c:pt idx="29" formatCode="0.0000">
                  <c:v>9.0191175559343889E-2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26-4B30-824A-870EB2FFD507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'RMS-1_0.1m'!$J$408:$J$437</c:f>
              <c:numCache>
                <c:formatCode>0.0</c:formatCode>
                <c:ptCount val="30"/>
                <c:pt idx="0">
                  <c:v>22.734041708431803</c:v>
                </c:pt>
                <c:pt idx="1">
                  <c:v>22.517048117886553</c:v>
                </c:pt>
                <c:pt idx="2">
                  <c:v>22.25064056891976</c:v>
                </c:pt>
                <c:pt idx="3">
                  <c:v>22.006792762637161</c:v>
                </c:pt>
                <c:pt idx="4">
                  <c:v>21.756454374384525</c:v>
                </c:pt>
                <c:pt idx="5">
                  <c:v>21.506283098828135</c:v>
                </c:pt>
                <c:pt idx="6">
                  <c:v>21.146335952931363</c:v>
                </c:pt>
                <c:pt idx="7">
                  <c:v>20.911963531614774</c:v>
                </c:pt>
                <c:pt idx="8">
                  <c:v>20.689045713722752</c:v>
                </c:pt>
                <c:pt idx="9">
                  <c:v>20.480310717723391</c:v>
                </c:pt>
                <c:pt idx="10">
                  <c:v>20.264444106218718</c:v>
                </c:pt>
                <c:pt idx="11">
                  <c:v>20.20546739788092</c:v>
                </c:pt>
                <c:pt idx="12">
                  <c:v>19.980000828286919</c:v>
                </c:pt>
                <c:pt idx="13">
                  <c:v>19.760924283185364</c:v>
                </c:pt>
                <c:pt idx="14">
                  <c:v>19.564603683264966</c:v>
                </c:pt>
                <c:pt idx="15">
                  <c:v>19.334957151026316</c:v>
                </c:pt>
                <c:pt idx="16">
                  <c:v>19.149674753758401</c:v>
                </c:pt>
                <c:pt idx="17">
                  <c:v>18.995305156255725</c:v>
                </c:pt>
                <c:pt idx="18">
                  <c:v>18.75690291050449</c:v>
                </c:pt>
                <c:pt idx="19">
                  <c:v>18.545558760215609</c:v>
                </c:pt>
                <c:pt idx="20">
                  <c:v>18.372313780456118</c:v>
                </c:pt>
                <c:pt idx="21">
                  <c:v>18.297804918024841</c:v>
                </c:pt>
                <c:pt idx="22">
                  <c:v>18.113365935948661</c:v>
                </c:pt>
                <c:pt idx="23">
                  <c:v>17.94466889268562</c:v>
                </c:pt>
                <c:pt idx="24">
                  <c:v>17.714878163215282</c:v>
                </c:pt>
                <c:pt idx="25">
                  <c:v>17.501968484981521</c:v>
                </c:pt>
                <c:pt idx="26">
                  <c:v>17.270987234309004</c:v>
                </c:pt>
                <c:pt idx="27">
                  <c:v>17.154439392864155</c:v>
                </c:pt>
                <c:pt idx="28">
                  <c:v>16.972977336808334</c:v>
                </c:pt>
                <c:pt idx="29">
                  <c:v>16.88278616124899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26-4B30-824A-870EB2FFD507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('RMS-1_0.1m'!$B$408,'RMS-1_0.1m'!$B$437)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('RMS-1_0.1m'!$H$439,'RMS-1_0.1m'!$H$439)</c:f>
              <c:numCache>
                <c:formatCode>0.000</c:formatCode>
                <c:ptCount val="2"/>
                <c:pt idx="0">
                  <c:v>0.11460258792175003</c:v>
                </c:pt>
                <c:pt idx="1">
                  <c:v>0.11460258792175003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26-4B30-824A-870EB2FFD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'RMS-1_0.1m'!$L$408:$L$437</c:f>
              <c:numCache>
                <c:formatCode>0.000</c:formatCode>
                <c:ptCount val="30"/>
                <c:pt idx="0">
                  <c:v>0.3723664457059972</c:v>
                </c:pt>
                <c:pt idx="1">
                  <c:v>0.58936003625124633</c:v>
                </c:pt>
                <c:pt idx="2">
                  <c:v>0.85576758521803753</c:v>
                </c:pt>
                <c:pt idx="3" formatCode="0.00">
                  <c:v>1.0996153915006377</c:v>
                </c:pt>
                <c:pt idx="4" formatCode="0.00">
                  <c:v>1.3499537797532759</c:v>
                </c:pt>
                <c:pt idx="5" formatCode="0.00">
                  <c:v>1.6001250553096658</c:v>
                </c:pt>
                <c:pt idx="6" formatCode="0.00">
                  <c:v>1.960072201206438</c:v>
                </c:pt>
                <c:pt idx="7" formatCode="0.00">
                  <c:v>2.1944446225230259</c:v>
                </c:pt>
                <c:pt idx="8" formatCode="0.00">
                  <c:v>2.4173624404150456</c:v>
                </c:pt>
                <c:pt idx="9" formatCode="0.00">
                  <c:v>2.6260974364144052</c:v>
                </c:pt>
                <c:pt idx="10" formatCode="0.00">
                  <c:v>2.8419640479190766</c:v>
                </c:pt>
                <c:pt idx="11" formatCode="0.00">
                  <c:v>2.9009407562568734</c:v>
                </c:pt>
                <c:pt idx="12" formatCode="0.00">
                  <c:v>3.126407325850876</c:v>
                </c:pt>
                <c:pt idx="13" formatCode="0.00">
                  <c:v>3.3454838709524299</c:v>
                </c:pt>
                <c:pt idx="14" formatCode="0.00">
                  <c:v>3.5418044708728278</c:v>
                </c:pt>
                <c:pt idx="15" formatCode="0.00">
                  <c:v>3.771451003111479</c:v>
                </c:pt>
                <c:pt idx="16" formatCode="0.00">
                  <c:v>3.9567334003793952</c:v>
                </c:pt>
                <c:pt idx="17" formatCode="0.00">
                  <c:v>4.1111029978820701</c:v>
                </c:pt>
                <c:pt idx="18" formatCode="0.00">
                  <c:v>4.3495052436333053</c:v>
                </c:pt>
                <c:pt idx="19" formatCode="0.00">
                  <c:v>4.5608493939221857</c:v>
                </c:pt>
                <c:pt idx="20" formatCode="0.00">
                  <c:v>4.7340943736816792</c:v>
                </c:pt>
                <c:pt idx="21" formatCode="0.00">
                  <c:v>4.8086032361129565</c:v>
                </c:pt>
                <c:pt idx="22" formatCode="0.00">
                  <c:v>4.993042218189137</c:v>
                </c:pt>
                <c:pt idx="23" formatCode="0.00">
                  <c:v>5.1617392614521771</c:v>
                </c:pt>
                <c:pt idx="24" formatCode="0.00">
                  <c:v>5.3915299909225167</c:v>
                </c:pt>
                <c:pt idx="25" formatCode="0.00">
                  <c:v>5.604439669156279</c:v>
                </c:pt>
                <c:pt idx="26" formatCode="0.00">
                  <c:v>5.8354209198287981</c:v>
                </c:pt>
                <c:pt idx="27" formatCode="0.00">
                  <c:v>5.9519687612736476</c:v>
                </c:pt>
                <c:pt idx="28" formatCode="0.00">
                  <c:v>6.1334308173294687</c:v>
                </c:pt>
                <c:pt idx="29" formatCode="0.00">
                  <c:v>6.2236219928888126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CC-4ED3-A79F-A920B813865E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2CC-4ED3-A79F-A920B813865E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('RMS-1_0.1m'!$B$408,'RMS-1_0.1m'!$B$437)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('RMS-1_0.1m'!$G$403,'RMS-1_0.1m'!$G$403)</c:f>
              <c:numCache>
                <c:formatCode>0.0</c:formatCode>
                <c:ptCount val="2"/>
                <c:pt idx="0">
                  <c:v>23.106408154137799</c:v>
                </c:pt>
                <c:pt idx="1">
                  <c:v>23.106408154137799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CC-4ED3-A79F-A920B8138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'RMS-1_0.1m'!$H$453:$H$482</c:f>
              <c:numCache>
                <c:formatCode>0.00</c:formatCode>
                <c:ptCount val="30"/>
                <c:pt idx="0">
                  <c:v>7.34</c:v>
                </c:pt>
                <c:pt idx="1">
                  <c:v>7.34</c:v>
                </c:pt>
                <c:pt idx="2">
                  <c:v>7.34</c:v>
                </c:pt>
                <c:pt idx="3">
                  <c:v>7.34</c:v>
                </c:pt>
                <c:pt idx="4">
                  <c:v>7.34</c:v>
                </c:pt>
                <c:pt idx="5">
                  <c:v>7.34</c:v>
                </c:pt>
                <c:pt idx="6">
                  <c:v>7.34</c:v>
                </c:pt>
                <c:pt idx="7">
                  <c:v>7.34</c:v>
                </c:pt>
                <c:pt idx="8">
                  <c:v>7.34</c:v>
                </c:pt>
                <c:pt idx="9">
                  <c:v>7.34</c:v>
                </c:pt>
                <c:pt idx="10">
                  <c:v>7.34</c:v>
                </c:pt>
                <c:pt idx="11">
                  <c:v>7.34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49-4AF4-8DB5-175E6E615D72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149-4AF4-8DB5-175E6E615D72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('RMS-1_0.1m'!$B$453,'RMS-1_0.1m'!$B$482)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('RMS-1_0.1m'!$G$445,'RMS-1_0.1m'!$G$445)</c:f>
              <c:numCache>
                <c:formatCode>0.0</c:formatCode>
                <c:ptCount val="2"/>
                <c:pt idx="0">
                  <c:v>12</c:v>
                </c:pt>
                <c:pt idx="1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49-4AF4-8DB5-175E6E615D72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149-4AF4-8DB5-175E6E615D72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('RMS-1_0.1m'!$B$453,'RMS-1_0.1m'!$B$482)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('RMS-1_0.1m'!$G$444,'RMS-1_0.1m'!$G$444)</c:f>
              <c:numCache>
                <c:formatCode>0.00E+00</c:formatCode>
                <c:ptCount val="2"/>
                <c:pt idx="0">
                  <c:v>7340</c:v>
                </c:pt>
                <c:pt idx="1">
                  <c:v>7340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49-4AF4-8DB5-175E6E615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"/>
          <c:min val="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Strontium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'RMS-1_0.1m'!$I$453:$I$482</c:f>
              <c:numCache>
                <c:formatCode>0.0</c:formatCode>
                <c:ptCount val="30"/>
                <c:pt idx="0">
                  <c:v>23.849109876543206</c:v>
                </c:pt>
                <c:pt idx="1">
                  <c:v>13.897879476243922</c:v>
                </c:pt>
                <c:pt idx="2">
                  <c:v>17.062715989898983</c:v>
                </c:pt>
                <c:pt idx="3">
                  <c:v>15.617822691197691</c:v>
                </c:pt>
                <c:pt idx="4">
                  <c:v>16.033527716049377</c:v>
                </c:pt>
                <c:pt idx="5">
                  <c:v>16.022824579124581</c:v>
                </c:pt>
                <c:pt idx="6">
                  <c:v>23.053685774410777</c:v>
                </c:pt>
                <c:pt idx="7">
                  <c:v>15.010948737373738</c:v>
                </c:pt>
                <c:pt idx="8">
                  <c:v>14.277310949074069</c:v>
                </c:pt>
                <c:pt idx="9">
                  <c:v>13.368937808641972</c:v>
                </c:pt>
                <c:pt idx="10">
                  <c:v>13.825699377104376</c:v>
                </c:pt>
                <c:pt idx="11" formatCode="0.00">
                  <c:v>2.9795370243373203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5D-493B-A53F-A599A70C262E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'RMS-1_0.1m'!$J$453:$J$482</c:f>
              <c:numCache>
                <c:formatCode>0</c:formatCode>
                <c:ptCount val="30"/>
                <c:pt idx="0">
                  <c:v>161.1508901234568</c:v>
                </c:pt>
                <c:pt idx="1">
                  <c:v>147.25301064721288</c:v>
                </c:pt>
                <c:pt idx="2">
                  <c:v>130.1902946573139</c:v>
                </c:pt>
                <c:pt idx="3">
                  <c:v>114.57247196611621</c:v>
                </c:pt>
                <c:pt idx="4" formatCode="0.0">
                  <c:v>98.538944250066834</c:v>
                </c:pt>
                <c:pt idx="5" formatCode="0.0">
                  <c:v>82.51611967094226</c:v>
                </c:pt>
                <c:pt idx="6" formatCode="0.0">
                  <c:v>59.462433896531479</c:v>
                </c:pt>
                <c:pt idx="7" formatCode="0.0">
                  <c:v>44.451485159157741</c:v>
                </c:pt>
                <c:pt idx="8" formatCode="0.0">
                  <c:v>30.17417421008367</c:v>
                </c:pt>
                <c:pt idx="9" formatCode="0.0">
                  <c:v>16.805236401441697</c:v>
                </c:pt>
                <c:pt idx="10" formatCode="0.00">
                  <c:v>2.9795370243373203</c:v>
                </c:pt>
                <c:pt idx="11">
                  <c:v>1.0000000000000001E-9</c:v>
                </c:pt>
                <c:pt idx="12">
                  <c:v>1.0000000000000001E-9</c:v>
                </c:pt>
                <c:pt idx="13">
                  <c:v>1.0000000000000001E-9</c:v>
                </c:pt>
                <c:pt idx="14">
                  <c:v>1.0000000000000001E-9</c:v>
                </c:pt>
                <c:pt idx="15">
                  <c:v>1.0000000000000001E-9</c:v>
                </c:pt>
                <c:pt idx="16">
                  <c:v>1.0000000000000001E-9</c:v>
                </c:pt>
                <c:pt idx="17">
                  <c:v>1.0000000000000001E-9</c:v>
                </c:pt>
                <c:pt idx="18">
                  <c:v>1.0000000000000001E-9</c:v>
                </c:pt>
                <c:pt idx="19">
                  <c:v>1.0000000000000001E-9</c:v>
                </c:pt>
                <c:pt idx="20">
                  <c:v>1.0000000000000001E-9</c:v>
                </c:pt>
                <c:pt idx="21">
                  <c:v>1.0000000000000001E-9</c:v>
                </c:pt>
                <c:pt idx="22">
                  <c:v>1.0000000000000001E-9</c:v>
                </c:pt>
                <c:pt idx="23">
                  <c:v>1.0000000000000001E-9</c:v>
                </c:pt>
                <c:pt idx="24">
                  <c:v>1.0000000000000001E-9</c:v>
                </c:pt>
                <c:pt idx="25">
                  <c:v>1.0000000000000001E-9</c:v>
                </c:pt>
                <c:pt idx="26">
                  <c:v>1.0000000000000001E-9</c:v>
                </c:pt>
                <c:pt idx="27">
                  <c:v>1.0000000000000001E-9</c:v>
                </c:pt>
                <c:pt idx="28">
                  <c:v>1.0000000000000001E-9</c:v>
                </c:pt>
                <c:pt idx="29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5D-493B-A53F-A599A70C262E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('RMS-1_0.1m'!$B$453,'RMS-1_0.1m'!$B$482)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('RMS-1_0.1m'!$H$484,'RMS-1_0.1m'!$H$484)</c:f>
              <c:numCache>
                <c:formatCode>0.00</c:formatCode>
                <c:ptCount val="2"/>
                <c:pt idx="0">
                  <c:v>7.3400000000000025</c:v>
                </c:pt>
                <c:pt idx="1">
                  <c:v>7.3400000000000025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5D-493B-A53F-A599A70C2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Sr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'RMS-1_0.1m'!$L$453:$L$482</c:f>
              <c:numCache>
                <c:formatCode>0.0</c:formatCode>
                <c:ptCount val="30"/>
                <c:pt idx="0">
                  <c:v>23.849109876543206</c:v>
                </c:pt>
                <c:pt idx="1">
                  <c:v>37.746989352787125</c:v>
                </c:pt>
                <c:pt idx="2">
                  <c:v>54.809705342686108</c:v>
                </c:pt>
                <c:pt idx="3">
                  <c:v>70.427528033883803</c:v>
                </c:pt>
                <c:pt idx="4">
                  <c:v>86.46105574993318</c:v>
                </c:pt>
                <c:pt idx="5" formatCode="0">
                  <c:v>102.48388032905777</c:v>
                </c:pt>
                <c:pt idx="6" formatCode="0">
                  <c:v>125.53756610346855</c:v>
                </c:pt>
                <c:pt idx="7" formatCode="0">
                  <c:v>140.5485148408423</c:v>
                </c:pt>
                <c:pt idx="8" formatCode="0">
                  <c:v>154.82582578991637</c:v>
                </c:pt>
                <c:pt idx="9" formatCode="0">
                  <c:v>168.19476359855832</c:v>
                </c:pt>
                <c:pt idx="10" formatCode="0">
                  <c:v>182.0204629756627</c:v>
                </c:pt>
                <c:pt idx="11" formatCode="0">
                  <c:v>185.00000000000003</c:v>
                </c:pt>
                <c:pt idx="12" formatCode="0">
                  <c:v>185.00000000000003</c:v>
                </c:pt>
                <c:pt idx="13" formatCode="0">
                  <c:v>185.00000000000003</c:v>
                </c:pt>
                <c:pt idx="14" formatCode="0">
                  <c:v>185.00000000000003</c:v>
                </c:pt>
                <c:pt idx="15" formatCode="0">
                  <c:v>185.00000000000003</c:v>
                </c:pt>
                <c:pt idx="16" formatCode="0">
                  <c:v>185.00000000000003</c:v>
                </c:pt>
                <c:pt idx="17" formatCode="0">
                  <c:v>185.00000000000003</c:v>
                </c:pt>
                <c:pt idx="18" formatCode="0">
                  <c:v>185.00000000000003</c:v>
                </c:pt>
                <c:pt idx="19" formatCode="0">
                  <c:v>185.00000000000003</c:v>
                </c:pt>
                <c:pt idx="20" formatCode="0">
                  <c:v>185.00000000000003</c:v>
                </c:pt>
                <c:pt idx="21" formatCode="0">
                  <c:v>185.00000000000003</c:v>
                </c:pt>
                <c:pt idx="22" formatCode="0">
                  <c:v>185.00000000000003</c:v>
                </c:pt>
                <c:pt idx="23" formatCode="0">
                  <c:v>185.00000000000003</c:v>
                </c:pt>
                <c:pt idx="24" formatCode="0">
                  <c:v>185.00000000000003</c:v>
                </c:pt>
                <c:pt idx="25" formatCode="0">
                  <c:v>185.00000000000003</c:v>
                </c:pt>
                <c:pt idx="26" formatCode="0">
                  <c:v>185.00000000000003</c:v>
                </c:pt>
                <c:pt idx="27" formatCode="0">
                  <c:v>185.00000000000003</c:v>
                </c:pt>
                <c:pt idx="28" formatCode="0">
                  <c:v>185.00000000000003</c:v>
                </c:pt>
                <c:pt idx="29" formatCode="0">
                  <c:v>185.00000000000003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05-4518-87B6-AFD87C1AC454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305-4518-87B6-AFD87C1AC454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('RMS-1_0.1m'!$B$453,'RMS-1_0.1m'!$B$482)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('RMS-1_0.1m'!$G$448,'RMS-1_0.1m'!$G$448)</c:f>
              <c:numCache>
                <c:formatCode>0</c:formatCode>
                <c:ptCount val="2"/>
                <c:pt idx="0">
                  <c:v>185</c:v>
                </c:pt>
                <c:pt idx="1">
                  <c:v>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05-4518-87B6-AFD87C1AC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Sr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'RMS-1_0.1m'!$H$498:$H$527</c:f>
              <c:numCache>
                <c:formatCode>0.00E+00</c:formatCode>
                <c:ptCount val="30"/>
                <c:pt idx="0">
                  <c:v>1.9000000000000001E-5</c:v>
                </c:pt>
                <c:pt idx="1">
                  <c:v>1.9000000000000001E-5</c:v>
                </c:pt>
                <c:pt idx="2">
                  <c:v>1.9000000000000001E-5</c:v>
                </c:pt>
                <c:pt idx="3">
                  <c:v>1.9000000000000001E-5</c:v>
                </c:pt>
                <c:pt idx="4">
                  <c:v>1.9000000000000001E-5</c:v>
                </c:pt>
                <c:pt idx="5">
                  <c:v>1.9000000000000001E-5</c:v>
                </c:pt>
                <c:pt idx="6">
                  <c:v>1.9000000000000001E-5</c:v>
                </c:pt>
                <c:pt idx="7">
                  <c:v>1.9000000000000001E-5</c:v>
                </c:pt>
                <c:pt idx="8">
                  <c:v>1.9000000000000001E-5</c:v>
                </c:pt>
                <c:pt idx="9">
                  <c:v>1.9000000000000001E-5</c:v>
                </c:pt>
                <c:pt idx="10">
                  <c:v>1.9000000000000001E-5</c:v>
                </c:pt>
                <c:pt idx="11">
                  <c:v>1.9000000000000001E-5</c:v>
                </c:pt>
                <c:pt idx="12">
                  <c:v>1.9000000000000001E-5</c:v>
                </c:pt>
                <c:pt idx="13">
                  <c:v>1.9000000000000001E-5</c:v>
                </c:pt>
                <c:pt idx="14">
                  <c:v>1.9000000000000001E-5</c:v>
                </c:pt>
                <c:pt idx="15">
                  <c:v>1.9000000000000001E-5</c:v>
                </c:pt>
                <c:pt idx="16">
                  <c:v>1.9000000000000001E-5</c:v>
                </c:pt>
                <c:pt idx="17">
                  <c:v>1.9000000000000001E-5</c:v>
                </c:pt>
                <c:pt idx="18">
                  <c:v>1.9000000000000001E-5</c:v>
                </c:pt>
                <c:pt idx="19">
                  <c:v>1.9000000000000001E-5</c:v>
                </c:pt>
                <c:pt idx="20">
                  <c:v>1.9000000000000001E-5</c:v>
                </c:pt>
                <c:pt idx="21">
                  <c:v>1.9000000000000001E-5</c:v>
                </c:pt>
                <c:pt idx="22">
                  <c:v>1.9000000000000001E-5</c:v>
                </c:pt>
                <c:pt idx="23">
                  <c:v>1.9000000000000001E-5</c:v>
                </c:pt>
                <c:pt idx="24">
                  <c:v>1.9000000000000001E-5</c:v>
                </c:pt>
                <c:pt idx="25">
                  <c:v>1.9000000000000001E-5</c:v>
                </c:pt>
                <c:pt idx="26">
                  <c:v>1.9000000000000001E-5</c:v>
                </c:pt>
                <c:pt idx="27">
                  <c:v>1.9000000000000001E-5</c:v>
                </c:pt>
                <c:pt idx="28">
                  <c:v>1.9000000000000001E-5</c:v>
                </c:pt>
                <c:pt idx="29">
                  <c:v>1.9000000000000001E-5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2C-4FD2-98E0-F754054459F3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72C-4FD2-98E0-F754054459F3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('RMS-1_0.1m'!$B$498,'RMS-1_0.1m'!$B$527)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('RMS-1_0.1m'!$G$490,'RMS-1_0.1m'!$G$490)</c:f>
              <c:numCache>
                <c:formatCode>0.00000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2C-4FD2-98E0-F754054459F3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72C-4FD2-98E0-F754054459F3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('RMS-1_0.1m'!$B$498,'RMS-1_0.1m'!$B$527)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('RMS-1_0.1m'!$G$489,'RMS-1_0.1m'!$G$489)</c:f>
              <c:numCache>
                <c:formatCode>0.00000</c:formatCode>
                <c:ptCount val="2"/>
                <c:pt idx="0">
                  <c:v>1.9E-3</c:v>
                </c:pt>
                <c:pt idx="1">
                  <c:v>1.9E-3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2C-4FD2-98E0-F75405445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0.01"/>
          <c:min val="1.0000000000000001E-5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Thallium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'RMS-1_0.1m'!$I$498:$I$527</c:f>
              <c:numCache>
                <c:formatCode>0.00E+00</c:formatCode>
                <c:ptCount val="30"/>
                <c:pt idx="0">
                  <c:v>6.1734753086419751E-5</c:v>
                </c:pt>
                <c:pt idx="1">
                  <c:v>3.5975437336326232E-5</c:v>
                </c:pt>
                <c:pt idx="2">
                  <c:v>4.416779343434342E-5</c:v>
                </c:pt>
                <c:pt idx="3">
                  <c:v>4.0427606421356427E-5</c:v>
                </c:pt>
                <c:pt idx="4">
                  <c:v>4.1503682098765422E-5</c:v>
                </c:pt>
                <c:pt idx="5">
                  <c:v>4.1475976430976437E-5</c:v>
                </c:pt>
                <c:pt idx="6">
                  <c:v>5.9675753367003378E-5</c:v>
                </c:pt>
                <c:pt idx="7">
                  <c:v>3.8856679292929295E-5</c:v>
                </c:pt>
                <c:pt idx="8">
                  <c:v>3.6957616898148137E-5</c:v>
                </c:pt>
                <c:pt idx="9">
                  <c:v>3.4606242283950613E-5</c:v>
                </c:pt>
                <c:pt idx="10">
                  <c:v>3.5788595117845117E-5</c:v>
                </c:pt>
                <c:pt idx="11">
                  <c:v>9.7777674897119336E-6</c:v>
                </c:pt>
                <c:pt idx="12">
                  <c:v>3.738017526455026E-5</c:v>
                </c:pt>
                <c:pt idx="13">
                  <c:v>3.6320771043771044E-5</c:v>
                </c:pt>
                <c:pt idx="14">
                  <c:v>3.2548055555555559E-5</c:v>
                </c:pt>
                <c:pt idx="15">
                  <c:v>3.8073172619047623E-5</c:v>
                </c:pt>
                <c:pt idx="16">
                  <c:v>3.0718028379028382E-5</c:v>
                </c:pt>
                <c:pt idx="17">
                  <c:v>2.5592985339506177E-5</c:v>
                </c:pt>
                <c:pt idx="18">
                  <c:v>3.9524785185185198E-5</c:v>
                </c:pt>
                <c:pt idx="19">
                  <c:v>3.5038814814814815E-5</c:v>
                </c:pt>
                <c:pt idx="20">
                  <c:v>2.8722341049382719E-5</c:v>
                </c:pt>
                <c:pt idx="21">
                  <c:v>1.2352848324514993E-5</c:v>
                </c:pt>
                <c:pt idx="22">
                  <c:v>3.0578198302469136E-5</c:v>
                </c:pt>
                <c:pt idx="23">
                  <c:v>2.7968337191358023E-5</c:v>
                </c:pt>
                <c:pt idx="24">
                  <c:v>3.8097079124579133E-5</c:v>
                </c:pt>
                <c:pt idx="25">
                  <c:v>3.5298364197530857E-5</c:v>
                </c:pt>
                <c:pt idx="26">
                  <c:v>3.8294456018518516E-5</c:v>
                </c:pt>
                <c:pt idx="27">
                  <c:v>1.9322504208754212E-5</c:v>
                </c:pt>
                <c:pt idx="28">
                  <c:v>3.0084652777777774E-5</c:v>
                </c:pt>
                <c:pt idx="29">
                  <c:v>1.4952824074074072E-5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F2-4C54-8CF5-604C794B68D4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'RMS-1_0.1m'!$B$498:$B$527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'RMS-1_0.1m'!$J$498:$J$527</c:f>
              <c:numCache>
                <c:formatCode>0.00</c:formatCode>
                <c:ptCount val="30"/>
                <c:pt idx="0">
                  <c:v>4.6502633445824237</c:v>
                </c:pt>
                <c:pt idx="1">
                  <c:v>4.6502273691450871</c:v>
                </c:pt>
                <c:pt idx="2">
                  <c:v>4.6501832013516529</c:v>
                </c:pt>
                <c:pt idx="3">
                  <c:v>4.6501427737452312</c:v>
                </c:pt>
                <c:pt idx="4">
                  <c:v>4.6501012700631321</c:v>
                </c:pt>
                <c:pt idx="5">
                  <c:v>4.650059794086701</c:v>
                </c:pt>
                <c:pt idx="6">
                  <c:v>4.6500001183333337</c:v>
                </c:pt>
                <c:pt idx="7">
                  <c:v>4.6499612616540409</c:v>
                </c:pt>
                <c:pt idx="8">
                  <c:v>4.6499243040371425</c:v>
                </c:pt>
                <c:pt idx="9">
                  <c:v>4.6498896977948583</c:v>
                </c:pt>
                <c:pt idx="10">
                  <c:v>4.6498539091997406</c:v>
                </c:pt>
                <c:pt idx="11">
                  <c:v>4.6498441314322507</c:v>
                </c:pt>
                <c:pt idx="12">
                  <c:v>4.6498067512569863</c:v>
                </c:pt>
                <c:pt idx="13">
                  <c:v>4.6497704304859422</c:v>
                </c:pt>
                <c:pt idx="14">
                  <c:v>4.6497378824303865</c:v>
                </c:pt>
                <c:pt idx="15">
                  <c:v>4.6496998092577675</c:v>
                </c:pt>
                <c:pt idx="16">
                  <c:v>4.6496690912293888</c:v>
                </c:pt>
                <c:pt idx="17">
                  <c:v>4.6496434982440489</c:v>
                </c:pt>
                <c:pt idx="18">
                  <c:v>4.6496039734588637</c:v>
                </c:pt>
                <c:pt idx="19">
                  <c:v>4.6495689346440487</c:v>
                </c:pt>
                <c:pt idx="20">
                  <c:v>4.6495402123029992</c:v>
                </c:pt>
                <c:pt idx="21">
                  <c:v>4.6495278594546745</c:v>
                </c:pt>
                <c:pt idx="22">
                  <c:v>4.6494972812563722</c:v>
                </c:pt>
                <c:pt idx="23">
                  <c:v>4.6494693129191811</c:v>
                </c:pt>
                <c:pt idx="24">
                  <c:v>4.6494312158400568</c:v>
                </c:pt>
                <c:pt idx="25">
                  <c:v>4.649395917475859</c:v>
                </c:pt>
                <c:pt idx="26">
                  <c:v>4.6493576230198403</c:v>
                </c:pt>
                <c:pt idx="27">
                  <c:v>4.6493383005156312</c:v>
                </c:pt>
                <c:pt idx="28">
                  <c:v>4.6493082158628534</c:v>
                </c:pt>
                <c:pt idx="29">
                  <c:v>4.6492932630387793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F2-4C54-8CF5-604C794B68D4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('RMS-1_0.1m'!$B$498,'RMS-1_0.1m'!$B$527)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('RMS-1_0.1m'!$H$529,'RMS-1_0.1m'!$H$529)</c:f>
              <c:numCache>
                <c:formatCode>0.00E+00</c:formatCode>
                <c:ptCount val="2"/>
                <c:pt idx="0">
                  <c:v>1.9000000000000018E-5</c:v>
                </c:pt>
                <c:pt idx="1">
                  <c:v>1.9000000000000018E-5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F2-4C54-8CF5-604C794B6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9.9999999999999995E-7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Tl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'RMS-1_0.1m'!$L$498:$L$527</c:f>
              <c:numCache>
                <c:formatCode>0.00E+00</c:formatCode>
                <c:ptCount val="30"/>
                <c:pt idx="0">
                  <c:v>6.1734753086419751E-5</c:v>
                </c:pt>
                <c:pt idx="1">
                  <c:v>9.7710190422745983E-5</c:v>
                </c:pt>
                <c:pt idx="2" formatCode="0.000000">
                  <c:v>1.4187798385708941E-4</c:v>
                </c:pt>
                <c:pt idx="3" formatCode="0.000000">
                  <c:v>1.8230559027844584E-4</c:v>
                </c:pt>
                <c:pt idx="4" formatCode="0.000000">
                  <c:v>2.2380927237721128E-4</c:v>
                </c:pt>
                <c:pt idx="5" formatCode="0.000000">
                  <c:v>2.6528524880818774E-4</c:v>
                </c:pt>
                <c:pt idx="6" formatCode="0.000000">
                  <c:v>3.2496100217519109E-4</c:v>
                </c:pt>
                <c:pt idx="7" formatCode="0.000000">
                  <c:v>3.6381768146812038E-4</c:v>
                </c:pt>
                <c:pt idx="8" formatCode="0.000000">
                  <c:v>4.0077529836626851E-4</c:v>
                </c:pt>
                <c:pt idx="9" formatCode="0.000000">
                  <c:v>4.3538154065021913E-4</c:v>
                </c:pt>
                <c:pt idx="10" formatCode="0.000000">
                  <c:v>4.7117013576806425E-4</c:v>
                </c:pt>
                <c:pt idx="11" formatCode="0.000000">
                  <c:v>4.8094790325777621E-4</c:v>
                </c:pt>
                <c:pt idx="12" formatCode="0.000000">
                  <c:v>5.1832807852232642E-4</c:v>
                </c:pt>
                <c:pt idx="13" formatCode="0.000000">
                  <c:v>5.5464884956609741E-4</c:v>
                </c:pt>
                <c:pt idx="14" formatCode="0.000000">
                  <c:v>5.8719690512165298E-4</c:v>
                </c:pt>
                <c:pt idx="15" formatCode="0.000000">
                  <c:v>6.2527007774070063E-4</c:v>
                </c:pt>
                <c:pt idx="16" formatCode="0.000000">
                  <c:v>6.5598810611972903E-4</c:v>
                </c:pt>
                <c:pt idx="17" formatCode="0.000000">
                  <c:v>6.8158109145923526E-4</c:v>
                </c:pt>
                <c:pt idx="18" formatCode="0.000000">
                  <c:v>7.2110587664442046E-4</c:v>
                </c:pt>
                <c:pt idx="19" formatCode="0.000000">
                  <c:v>7.5614469145923529E-4</c:v>
                </c:pt>
                <c:pt idx="20" formatCode="0.000000">
                  <c:v>7.8486703250861805E-4</c:v>
                </c:pt>
                <c:pt idx="21" formatCode="0.000000">
                  <c:v>7.9721988083313305E-4</c:v>
                </c:pt>
                <c:pt idx="22" formatCode="0.000000">
                  <c:v>8.2779807913560218E-4</c:v>
                </c:pt>
                <c:pt idx="23" formatCode="0.000000">
                  <c:v>8.557664163269602E-4</c:v>
                </c:pt>
                <c:pt idx="24" formatCode="0.000000">
                  <c:v>8.9386349545153934E-4</c:v>
                </c:pt>
                <c:pt idx="25" formatCode="0.000000">
                  <c:v>9.2916185964907021E-4</c:v>
                </c:pt>
                <c:pt idx="26" formatCode="0.000000">
                  <c:v>9.6745631566758875E-4</c:v>
                </c:pt>
                <c:pt idx="27" formatCode="0.000000">
                  <c:v>9.8677881987634304E-4</c:v>
                </c:pt>
                <c:pt idx="28" formatCode="0.00000">
                  <c:v>1.0168634726541207E-3</c:v>
                </c:pt>
                <c:pt idx="29" formatCode="0.00000">
                  <c:v>1.0318162967281948E-3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15-43C6-8E21-52D95D281155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115-43C6-8E21-52D95D28115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('RMS-1_0.1m'!$B$498,'RMS-1_0.1m'!$B$527)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('RMS-1_0.1m'!$G$493,'RMS-1_0.1m'!$G$493)</c:f>
              <c:numCache>
                <c:formatCode>0.00</c:formatCode>
                <c:ptCount val="2"/>
                <c:pt idx="0">
                  <c:v>4.6503250793355102</c:v>
                </c:pt>
                <c:pt idx="1">
                  <c:v>4.6503250793355102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15-43C6-8E21-52D95D281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Tl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'RMS-1_0.1m'!$H$543:$H$572</c:f>
              <c:numCache>
                <c:formatCode>0.000</c:formatCode>
                <c:ptCount val="30"/>
                <c:pt idx="0">
                  <c:v>0.46169215374762401</c:v>
                </c:pt>
                <c:pt idx="1">
                  <c:v>0.46169215374762401</c:v>
                </c:pt>
                <c:pt idx="2">
                  <c:v>0.46169215374762401</c:v>
                </c:pt>
                <c:pt idx="3">
                  <c:v>0.46169215374762401</c:v>
                </c:pt>
                <c:pt idx="4">
                  <c:v>0.46169215374762401</c:v>
                </c:pt>
                <c:pt idx="5" formatCode="0">
                  <c:v>1.0000000000000001E-9</c:v>
                </c:pt>
                <c:pt idx="6" formatCode="0">
                  <c:v>1.0000000000000001E-9</c:v>
                </c:pt>
                <c:pt idx="7" formatCode="0">
                  <c:v>1.0000000000000001E-9</c:v>
                </c:pt>
                <c:pt idx="8" formatCode="0">
                  <c:v>1.0000000000000001E-9</c:v>
                </c:pt>
                <c:pt idx="9" formatCode="0">
                  <c:v>1.0000000000000001E-9</c:v>
                </c:pt>
                <c:pt idx="10" formatCode="0">
                  <c:v>1.0000000000000001E-9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5C-4215-9A86-4A07C39F3580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A5C-4215-9A86-4A07C39F3580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('RMS-1_0.1m'!$B$543,'RMS-1_0.1m'!$B$572)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('RMS-1_0.1m'!$G$535,'RMS-1_0.1m'!$G$535)</c:f>
              <c:numCache>
                <c:formatCode>0.0000</c:formatCode>
                <c:ptCount val="2"/>
                <c:pt idx="0">
                  <c:v>8.5999999999999993E-2</c:v>
                </c:pt>
                <c:pt idx="1">
                  <c:v>8.5999999999999993E-2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A5C-4215-9A86-4A07C39F3580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A5C-4215-9A86-4A07C39F3580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('RMS-1_0.1m'!$B$543,'RMS-1_0.1m'!$B$572)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('RMS-1_0.1m'!$G$534,'RMS-1_0.1m'!$G$534)</c:f>
              <c:numCache>
                <c:formatCode>0</c:formatCode>
                <c:ptCount val="2"/>
                <c:pt idx="0">
                  <c:v>461.69215374762399</c:v>
                </c:pt>
                <c:pt idx="1">
                  <c:v>461.69215374762399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A5C-4215-9A86-4A07C39F35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Vanadium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'RMS-1_0.1m'!$I$543:$I$572</c:f>
              <c:numCache>
                <c:formatCode>0.000</c:formatCode>
                <c:ptCount val="30"/>
                <c:pt idx="0" formatCode="0.00">
                  <c:v>1.5001290059761532</c:v>
                </c:pt>
                <c:pt idx="1">
                  <c:v>0.87418827083269168</c:v>
                </c:pt>
                <c:pt idx="2" formatCode="0.00">
                  <c:v>1.073259140893799</c:v>
                </c:pt>
                <c:pt idx="3">
                  <c:v>0.98237414102828002</c:v>
                </c:pt>
                <c:pt idx="4">
                  <c:v>0.18697097874531621</c:v>
                </c:pt>
                <c:pt idx="5" formatCode="0">
                  <c:v>1.0000000000000001E-9</c:v>
                </c:pt>
                <c:pt idx="6" formatCode="0">
                  <c:v>1.0000000000000001E-9</c:v>
                </c:pt>
                <c:pt idx="7" formatCode="0">
                  <c:v>1.0000000000000001E-9</c:v>
                </c:pt>
                <c:pt idx="8" formatCode="0">
                  <c:v>1.0000000000000001E-9</c:v>
                </c:pt>
                <c:pt idx="9" formatCode="0">
                  <c:v>1.0000000000000001E-9</c:v>
                </c:pt>
                <c:pt idx="10" formatCode="0">
                  <c:v>1.0000000000000001E-9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C-409E-AC7B-2DD1F6A7CFEC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'RMS-1_0.1m'!$J$543:$J$572</c:f>
              <c:numCache>
                <c:formatCode>0.00</c:formatCode>
                <c:ptCount val="30"/>
                <c:pt idx="0">
                  <c:v>3.1167925315000868</c:v>
                </c:pt>
                <c:pt idx="1">
                  <c:v>2.2426042606673953</c:v>
                </c:pt>
                <c:pt idx="2">
                  <c:v>1.1693451197735962</c:v>
                </c:pt>
                <c:pt idx="3" formatCode="0.000">
                  <c:v>0.18697097874531621</c:v>
                </c:pt>
                <c:pt idx="4" formatCode="0">
                  <c:v>1.0000000000000001E-9</c:v>
                </c:pt>
                <c:pt idx="5" formatCode="0">
                  <c:v>1.0000000000000001E-9</c:v>
                </c:pt>
                <c:pt idx="6" formatCode="0">
                  <c:v>1.0000000000000001E-9</c:v>
                </c:pt>
                <c:pt idx="7" formatCode="0">
                  <c:v>1.0000000000000001E-9</c:v>
                </c:pt>
                <c:pt idx="8" formatCode="0">
                  <c:v>1.0000000000000001E-9</c:v>
                </c:pt>
                <c:pt idx="9" formatCode="0">
                  <c:v>1.0000000000000001E-9</c:v>
                </c:pt>
                <c:pt idx="10" formatCode="0">
                  <c:v>1.0000000000000001E-9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C-409E-AC7B-2DD1F6A7CFEC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('RMS-1_0.1m'!$B$543,'RMS-1_0.1m'!$B$572)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('RMS-1_0.1m'!$H$574,'RMS-1_0.1m'!$H$574)</c:f>
              <c:numCache>
                <c:formatCode>0.000</c:formatCode>
                <c:ptCount val="2"/>
                <c:pt idx="0">
                  <c:v>0.46169215374762401</c:v>
                </c:pt>
                <c:pt idx="1">
                  <c:v>0.46169215374762401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C-409E-AC7B-2DD1F6A7C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'RMS-1_0.1m'!$L$543:$L$572</c:f>
              <c:numCache>
                <c:formatCode>0.00</c:formatCode>
                <c:ptCount val="30"/>
                <c:pt idx="0">
                  <c:v>1.5001290059761532</c:v>
                </c:pt>
                <c:pt idx="1">
                  <c:v>2.3743172768088447</c:v>
                </c:pt>
                <c:pt idx="2">
                  <c:v>3.4475764177026438</c:v>
                </c:pt>
                <c:pt idx="3">
                  <c:v>4.4299505587309236</c:v>
                </c:pt>
                <c:pt idx="4">
                  <c:v>4.61692153747624</c:v>
                </c:pt>
                <c:pt idx="5">
                  <c:v>4.61692153747624</c:v>
                </c:pt>
                <c:pt idx="6">
                  <c:v>4.61692153747624</c:v>
                </c:pt>
                <c:pt idx="7">
                  <c:v>4.61692153747624</c:v>
                </c:pt>
                <c:pt idx="8">
                  <c:v>4.61692153747624</c:v>
                </c:pt>
                <c:pt idx="9">
                  <c:v>4.61692153747624</c:v>
                </c:pt>
                <c:pt idx="10">
                  <c:v>4.61692153747624</c:v>
                </c:pt>
                <c:pt idx="11">
                  <c:v>4.61692153747624</c:v>
                </c:pt>
                <c:pt idx="12">
                  <c:v>4.61692153747624</c:v>
                </c:pt>
                <c:pt idx="13">
                  <c:v>4.61692153747624</c:v>
                </c:pt>
                <c:pt idx="14">
                  <c:v>4.61692153747624</c:v>
                </c:pt>
                <c:pt idx="15">
                  <c:v>4.61692153747624</c:v>
                </c:pt>
                <c:pt idx="16">
                  <c:v>4.61692153747624</c:v>
                </c:pt>
                <c:pt idx="17">
                  <c:v>4.61692153747624</c:v>
                </c:pt>
                <c:pt idx="18">
                  <c:v>4.61692153747624</c:v>
                </c:pt>
                <c:pt idx="19">
                  <c:v>4.61692153747624</c:v>
                </c:pt>
                <c:pt idx="20">
                  <c:v>4.61692153747624</c:v>
                </c:pt>
                <c:pt idx="21">
                  <c:v>4.61692153747624</c:v>
                </c:pt>
                <c:pt idx="22">
                  <c:v>4.61692153747624</c:v>
                </c:pt>
                <c:pt idx="23">
                  <c:v>4.61692153747624</c:v>
                </c:pt>
                <c:pt idx="24">
                  <c:v>4.61692153747624</c:v>
                </c:pt>
                <c:pt idx="25">
                  <c:v>4.61692153747624</c:v>
                </c:pt>
                <c:pt idx="26">
                  <c:v>4.61692153747624</c:v>
                </c:pt>
                <c:pt idx="27">
                  <c:v>4.61692153747624</c:v>
                </c:pt>
                <c:pt idx="28">
                  <c:v>4.61692153747624</c:v>
                </c:pt>
                <c:pt idx="29">
                  <c:v>4.61692153747624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16-4F4D-91E1-1F0D44C70ECF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16-4F4D-91E1-1F0D44C70ECF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('RMS-1_0.1m'!$B$543,'RMS-1_0.1m'!$B$572)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('RMS-1_0.1m'!$G$538,'RMS-1_0.1m'!$G$538)</c:f>
              <c:numCache>
                <c:formatCode>0.00</c:formatCode>
                <c:ptCount val="2"/>
                <c:pt idx="0">
                  <c:v>4.61692153747624</c:v>
                </c:pt>
                <c:pt idx="1">
                  <c:v>4.61692153747624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16-4F4D-91E1-1F0D44C70E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rgbClr val="000000"/>
                </a:solidFill>
                <a:effectLst/>
                <a:latin typeface="Tahoma"/>
                <a:ea typeface="+mn-ea"/>
                <a:cs typeface="+mn-cs"/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Infiltration (cm)</c:v>
          </c:tx>
          <c:spPr>
            <a:ln w="12700">
              <a:solidFill>
                <a:srgbClr val="00B0F0"/>
              </a:solidFill>
              <a:prstDash val="solid"/>
            </a:ln>
            <a:effectLst/>
          </c:spPr>
          <c:marker>
            <c:symbol val="circle"/>
            <c:size val="7"/>
            <c:spPr>
              <a:solidFill>
                <a:srgbClr val="00B0F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'RMS-1_0.25m'!$B$22:$B$51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'RMS-1_0.25m'!$E$22:$E$51</c:f>
              <c:numCache>
                <c:formatCode>0.0</c:formatCode>
                <c:ptCount val="30"/>
                <c:pt idx="0">
                  <c:v>51.760000000000005</c:v>
                </c:pt>
                <c:pt idx="1">
                  <c:v>31.95</c:v>
                </c:pt>
                <c:pt idx="2">
                  <c:v>36.049999999999997</c:v>
                </c:pt>
                <c:pt idx="3">
                  <c:v>39.159999999999997</c:v>
                </c:pt>
                <c:pt idx="4">
                  <c:v>39.239999999999995</c:v>
                </c:pt>
                <c:pt idx="5">
                  <c:v>34.669999999999995</c:v>
                </c:pt>
                <c:pt idx="6">
                  <c:v>50.639999999999993</c:v>
                </c:pt>
                <c:pt idx="7">
                  <c:v>33.99</c:v>
                </c:pt>
                <c:pt idx="8">
                  <c:v>37.540000000000006</c:v>
                </c:pt>
                <c:pt idx="9">
                  <c:v>32.729999999999997</c:v>
                </c:pt>
                <c:pt idx="10">
                  <c:v>43.11</c:v>
                </c:pt>
                <c:pt idx="11">
                  <c:v>10.77</c:v>
                </c:pt>
                <c:pt idx="12">
                  <c:v>39.19</c:v>
                </c:pt>
                <c:pt idx="13">
                  <c:v>41.59</c:v>
                </c:pt>
                <c:pt idx="14">
                  <c:v>29.59</c:v>
                </c:pt>
                <c:pt idx="15">
                  <c:v>35.289999999999992</c:v>
                </c:pt>
                <c:pt idx="16">
                  <c:v>32.930000000000007</c:v>
                </c:pt>
                <c:pt idx="17">
                  <c:v>26.449999999999996</c:v>
                </c:pt>
                <c:pt idx="18">
                  <c:v>40.260000000000005</c:v>
                </c:pt>
                <c:pt idx="19">
                  <c:v>29.51</c:v>
                </c:pt>
                <c:pt idx="20">
                  <c:v>23.49</c:v>
                </c:pt>
                <c:pt idx="21">
                  <c:v>12.749999999999998</c:v>
                </c:pt>
                <c:pt idx="22">
                  <c:v>24.68</c:v>
                </c:pt>
                <c:pt idx="23">
                  <c:v>30.109999999999996</c:v>
                </c:pt>
                <c:pt idx="24">
                  <c:v>42.42</c:v>
                </c:pt>
                <c:pt idx="25">
                  <c:v>30.29</c:v>
                </c:pt>
                <c:pt idx="26">
                  <c:v>40.669999999999995</c:v>
                </c:pt>
                <c:pt idx="27">
                  <c:v>19.64</c:v>
                </c:pt>
                <c:pt idx="28">
                  <c:v>33.309999999999995</c:v>
                </c:pt>
                <c:pt idx="29">
                  <c:v>13.64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43-469E-906B-1A4C6DA69DB6}"/>
            </c:ext>
          </c:extLst>
        </c:ser>
        <c:ser>
          <c:idx val="1"/>
          <c:order val="1"/>
          <c:tx>
            <c:v>Mean Infiltration</c:v>
          </c:tx>
          <c:spPr>
            <a:ln w="19050">
              <a:solidFill>
                <a:srgbClr val="00B0F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743-469E-906B-1A4C6DA69DB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('RMS-1_0.25m'!$B$22,'RMS-1_0.25m'!$B$51)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('RMS-1_0.25m'!$E$53,'RMS-1_0.25m'!$E$53)</c:f>
              <c:numCache>
                <c:formatCode>0.0</c:formatCode>
                <c:ptCount val="2"/>
                <c:pt idx="0">
                  <c:v>32.913999999999994</c:v>
                </c:pt>
                <c:pt idx="1">
                  <c:v>32.913999999999994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43-469E-906B-1A4C6DA69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Interval Infiltration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'RMS-1_0.25m'!$H$93:$H$122</c:f>
              <c:numCache>
                <c:formatCode>0.0</c:formatCode>
                <c:ptCount val="30"/>
                <c:pt idx="0">
                  <c:v>63.6</c:v>
                </c:pt>
                <c:pt idx="1">
                  <c:v>63.6</c:v>
                </c:pt>
                <c:pt idx="2">
                  <c:v>63.6</c:v>
                </c:pt>
                <c:pt idx="3">
                  <c:v>63.6</c:v>
                </c:pt>
                <c:pt idx="4">
                  <c:v>63.6</c:v>
                </c:pt>
                <c:pt idx="5">
                  <c:v>63.6</c:v>
                </c:pt>
                <c:pt idx="6">
                  <c:v>63.6</c:v>
                </c:pt>
                <c:pt idx="7">
                  <c:v>63.6</c:v>
                </c:pt>
                <c:pt idx="8">
                  <c:v>63.6</c:v>
                </c:pt>
                <c:pt idx="9">
                  <c:v>63.6</c:v>
                </c:pt>
                <c:pt idx="10">
                  <c:v>63.6</c:v>
                </c:pt>
                <c:pt idx="11">
                  <c:v>63.6</c:v>
                </c:pt>
                <c:pt idx="12">
                  <c:v>63.6</c:v>
                </c:pt>
                <c:pt idx="13">
                  <c:v>63.6</c:v>
                </c:pt>
                <c:pt idx="14">
                  <c:v>63.6</c:v>
                </c:pt>
                <c:pt idx="15">
                  <c:v>63.6</c:v>
                </c:pt>
                <c:pt idx="16">
                  <c:v>63.6</c:v>
                </c:pt>
                <c:pt idx="17">
                  <c:v>63.6</c:v>
                </c:pt>
                <c:pt idx="18">
                  <c:v>63.6</c:v>
                </c:pt>
                <c:pt idx="19">
                  <c:v>63.6</c:v>
                </c:pt>
                <c:pt idx="20">
                  <c:v>63.6</c:v>
                </c:pt>
                <c:pt idx="21">
                  <c:v>63.6</c:v>
                </c:pt>
                <c:pt idx="22">
                  <c:v>63.6</c:v>
                </c:pt>
                <c:pt idx="23">
                  <c:v>63.6</c:v>
                </c:pt>
                <c:pt idx="24">
                  <c:v>63.6</c:v>
                </c:pt>
                <c:pt idx="25">
                  <c:v>63.6</c:v>
                </c:pt>
                <c:pt idx="26">
                  <c:v>63.6</c:v>
                </c:pt>
                <c:pt idx="27">
                  <c:v>63.6</c:v>
                </c:pt>
                <c:pt idx="28">
                  <c:v>63.6</c:v>
                </c:pt>
                <c:pt idx="29">
                  <c:v>63.6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9D-4FDC-BC8D-5A8DE0B63385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B9D-4FDC-BC8D-5A8DE0B6338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('RMS-1_0.25m'!$B$93,'RMS-1_0.25m'!$B$122)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('RMS-1_0.25m'!$G$85,'RMS-1_0.25m'!$G$85)</c:f>
              <c:numCache>
                <c:formatCode>0.000</c:formatCode>
                <c:ptCount val="2"/>
                <c:pt idx="0">
                  <c:v>0.2</c:v>
                </c:pt>
                <c:pt idx="1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9D-4FDC-BC8D-5A8DE0B63385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B9D-4FDC-BC8D-5A8DE0B6338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('RMS-1_0.25m'!$B$93,'RMS-1_0.25m'!$B$122)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('RMS-1_0.25m'!$G$84,'RMS-1_0.25m'!$G$84)</c:f>
              <c:numCache>
                <c:formatCode>0.00E+00</c:formatCode>
                <c:ptCount val="2"/>
                <c:pt idx="0">
                  <c:v>63600</c:v>
                </c:pt>
                <c:pt idx="1">
                  <c:v>63600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9D-4FDC-BC8D-5A8DE0B63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0"/>
          <c:min val="0.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Aluminum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'RMS-1_0.25m'!$I$93:$I$122</c:f>
              <c:numCache>
                <c:formatCode>0.0</c:formatCode>
                <c:ptCount val="30"/>
                <c:pt idx="0">
                  <c:v>82.659585185185179</c:v>
                </c:pt>
                <c:pt idx="1">
                  <c:v>48.169217149270487</c:v>
                </c:pt>
                <c:pt idx="2">
                  <c:v>59.138350787878764</c:v>
                </c:pt>
                <c:pt idx="3">
                  <c:v>54.130437229437227</c:v>
                </c:pt>
                <c:pt idx="4">
                  <c:v>55.571245925925915</c:v>
                </c:pt>
                <c:pt idx="5">
                  <c:v>55.534149494949503</c:v>
                </c:pt>
                <c:pt idx="6">
                  <c:v>79.90269292929294</c:v>
                </c:pt>
                <c:pt idx="7">
                  <c:v>52.027048484848486</c:v>
                </c:pt>
                <c:pt idx="8">
                  <c:v>49.484303888888881</c:v>
                </c:pt>
                <c:pt idx="9">
                  <c:v>46.335937037037027</c:v>
                </c:pt>
                <c:pt idx="10">
                  <c:v>47.919045252525244</c:v>
                </c:pt>
                <c:pt idx="11">
                  <c:v>13.091916049382716</c:v>
                </c:pt>
                <c:pt idx="12">
                  <c:v>50.050087301587297</c:v>
                </c:pt>
                <c:pt idx="13">
                  <c:v>48.631600808080805</c:v>
                </c:pt>
                <c:pt idx="14">
                  <c:v>43.580133333333336</c:v>
                </c:pt>
                <c:pt idx="15">
                  <c:v>50.977974285714282</c:v>
                </c:pt>
                <c:pt idx="16">
                  <c:v>41.129823261183262</c:v>
                </c:pt>
                <c:pt idx="17">
                  <c:v>34.267660370370372</c:v>
                </c:pt>
                <c:pt idx="18">
                  <c:v>52.921607111111122</c:v>
                </c:pt>
                <c:pt idx="19">
                  <c:v>46.91512888888888</c:v>
                </c:pt>
                <c:pt idx="20">
                  <c:v>38.457702962962962</c:v>
                </c:pt>
                <c:pt idx="21">
                  <c:v>16.539813756613757</c:v>
                </c:pt>
                <c:pt idx="22">
                  <c:v>40.942598148148143</c:v>
                </c:pt>
                <c:pt idx="23">
                  <c:v>37.448131481481475</c:v>
                </c:pt>
                <c:pt idx="24">
                  <c:v>51.009983838383846</c:v>
                </c:pt>
                <c:pt idx="25">
                  <c:v>47.262651851851842</c:v>
                </c:pt>
                <c:pt idx="26">
                  <c:v>51.274261111111109</c:v>
                </c:pt>
                <c:pt idx="27">
                  <c:v>25.871816161616163</c:v>
                </c:pt>
                <c:pt idx="28">
                  <c:v>40.281766666666655</c:v>
                </c:pt>
                <c:pt idx="29">
                  <c:v>20.021044444444442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BF-4740-9172-83BAE268E93B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'RMS-1_0.25m'!$B$93:$B$122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'RMS-1_0.25m'!$J$93:$J$122</c:f>
              <c:numCache>
                <c:formatCode>0.00E+00</c:formatCode>
                <c:ptCount val="30"/>
                <c:pt idx="0">
                  <c:v>11417.340414814815</c:v>
                </c:pt>
                <c:pt idx="1">
                  <c:v>11369.171197665544</c:v>
                </c:pt>
                <c:pt idx="2">
                  <c:v>11310.032846877666</c:v>
                </c:pt>
                <c:pt idx="3">
                  <c:v>11255.902409648228</c:v>
                </c:pt>
                <c:pt idx="4">
                  <c:v>11200.331163722301</c:v>
                </c:pt>
                <c:pt idx="5">
                  <c:v>11144.797014227352</c:v>
                </c:pt>
                <c:pt idx="6">
                  <c:v>11064.894321298059</c:v>
                </c:pt>
                <c:pt idx="7">
                  <c:v>11012.867272813211</c:v>
                </c:pt>
                <c:pt idx="8">
                  <c:v>10963.382968924323</c:v>
                </c:pt>
                <c:pt idx="9">
                  <c:v>10917.047031887287</c:v>
                </c:pt>
                <c:pt idx="10">
                  <c:v>10869.127986634761</c:v>
                </c:pt>
                <c:pt idx="11">
                  <c:v>10856.036070585378</c:v>
                </c:pt>
                <c:pt idx="12">
                  <c:v>10805.98598328379</c:v>
                </c:pt>
                <c:pt idx="13">
                  <c:v>10757.354382475709</c:v>
                </c:pt>
                <c:pt idx="14">
                  <c:v>10713.774249142376</c:v>
                </c:pt>
                <c:pt idx="15">
                  <c:v>10662.796274856662</c:v>
                </c:pt>
                <c:pt idx="16">
                  <c:v>10621.66645159548</c:v>
                </c:pt>
                <c:pt idx="17">
                  <c:v>10587.398791225109</c:v>
                </c:pt>
                <c:pt idx="18">
                  <c:v>10534.477184113997</c:v>
                </c:pt>
                <c:pt idx="19">
                  <c:v>10487.562055225108</c:v>
                </c:pt>
                <c:pt idx="20">
                  <c:v>10449.104352262144</c:v>
                </c:pt>
                <c:pt idx="21">
                  <c:v>10432.56453850553</c:v>
                </c:pt>
                <c:pt idx="22">
                  <c:v>10391.621940357381</c:v>
                </c:pt>
                <c:pt idx="23">
                  <c:v>10354.173808875899</c:v>
                </c:pt>
                <c:pt idx="24">
                  <c:v>10303.163825037516</c:v>
                </c:pt>
                <c:pt idx="25">
                  <c:v>10255.901173185664</c:v>
                </c:pt>
                <c:pt idx="26">
                  <c:v>10204.626912074553</c:v>
                </c:pt>
                <c:pt idx="27">
                  <c:v>10178.755095912937</c:v>
                </c:pt>
                <c:pt idx="28">
                  <c:v>10138.47332924627</c:v>
                </c:pt>
                <c:pt idx="29">
                  <c:v>10118.452284801826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BF-4740-9172-83BAE268E93B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('RMS-1_0.25m'!$B$93,'RMS-1_0.25m'!$B$122)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('RMS-1_0.25m'!$H$124,'RMS-1_0.25m'!$H$124)</c:f>
              <c:numCache>
                <c:formatCode>0.0</c:formatCode>
                <c:ptCount val="2"/>
                <c:pt idx="0">
                  <c:v>63.599999999999973</c:v>
                </c:pt>
                <c:pt idx="1">
                  <c:v>63.599999999999973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BF-4740-9172-83BAE268E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0"/>
          <c:min val="10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'RMS-1_0.25m'!$L$93:$L$122</c:f>
              <c:numCache>
                <c:formatCode>0</c:formatCode>
                <c:ptCount val="30"/>
                <c:pt idx="0" formatCode="0.0">
                  <c:v>82.659585185185179</c:v>
                </c:pt>
                <c:pt idx="1">
                  <c:v>130.82880233445567</c:v>
                </c:pt>
                <c:pt idx="2">
                  <c:v>189.96715312233442</c:v>
                </c:pt>
                <c:pt idx="3">
                  <c:v>244.09759035177166</c:v>
                </c:pt>
                <c:pt idx="4">
                  <c:v>299.66883627769755</c:v>
                </c:pt>
                <c:pt idx="5">
                  <c:v>355.20298577264703</c:v>
                </c:pt>
                <c:pt idx="6">
                  <c:v>435.10567870193995</c:v>
                </c:pt>
                <c:pt idx="7">
                  <c:v>487.13272718678843</c:v>
                </c:pt>
                <c:pt idx="8">
                  <c:v>536.61703107567735</c:v>
                </c:pt>
                <c:pt idx="9">
                  <c:v>582.95296811271442</c:v>
                </c:pt>
                <c:pt idx="10">
                  <c:v>630.8720133652397</c:v>
                </c:pt>
                <c:pt idx="11">
                  <c:v>643.96392941462238</c:v>
                </c:pt>
                <c:pt idx="12">
                  <c:v>694.01401671620965</c:v>
                </c:pt>
                <c:pt idx="13">
                  <c:v>742.6456175242904</c:v>
                </c:pt>
                <c:pt idx="14">
                  <c:v>786.22575085762378</c:v>
                </c:pt>
                <c:pt idx="15">
                  <c:v>837.20372514333803</c:v>
                </c:pt>
                <c:pt idx="16">
                  <c:v>878.33354840452125</c:v>
                </c:pt>
                <c:pt idx="17">
                  <c:v>912.60120877489157</c:v>
                </c:pt>
                <c:pt idx="18">
                  <c:v>965.52281588600272</c:v>
                </c:pt>
                <c:pt idx="19" formatCode="0.00E+00">
                  <c:v>1012.4379447748915</c:v>
                </c:pt>
                <c:pt idx="20" formatCode="0.00E+00">
                  <c:v>1050.8956477378545</c:v>
                </c:pt>
                <c:pt idx="21" formatCode="0.00E+00">
                  <c:v>1067.4354614944682</c:v>
                </c:pt>
                <c:pt idx="22" formatCode="0.00E+00">
                  <c:v>1108.3780596426163</c:v>
                </c:pt>
                <c:pt idx="23" formatCode="0.00E+00">
                  <c:v>1145.8261911240977</c:v>
                </c:pt>
                <c:pt idx="24" formatCode="0.00E+00">
                  <c:v>1196.8361749624814</c:v>
                </c:pt>
                <c:pt idx="25" formatCode="0.00E+00">
                  <c:v>1244.0988268143333</c:v>
                </c:pt>
                <c:pt idx="26" formatCode="0.00E+00">
                  <c:v>1295.3730879254445</c:v>
                </c:pt>
                <c:pt idx="27" formatCode="0.00E+00">
                  <c:v>1321.2449040870606</c:v>
                </c:pt>
                <c:pt idx="28" formatCode="0.00E+00">
                  <c:v>1361.5266707537273</c:v>
                </c:pt>
                <c:pt idx="29" formatCode="0.00E+00">
                  <c:v>1381.5477151981718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0F-4E2E-AF3E-14590E87B52C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20F-4E2E-AF3E-14590E87B52C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('RMS-1_0.25m'!$B$93,'RMS-1_0.25m'!$B$122)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('RMS-1_0.25m'!$G$88,'RMS-1_0.25m'!$G$88)</c:f>
              <c:numCache>
                <c:formatCode>0.00E+00</c:formatCode>
                <c:ptCount val="2"/>
                <c:pt idx="0">
                  <c:v>11500</c:v>
                </c:pt>
                <c:pt idx="1">
                  <c:v>11500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0F-4E2E-AF3E-14590E87B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'RMS-1_0.25m'!$H$138:$H$167</c:f>
              <c:numCache>
                <c:formatCode>0.0000</c:formatCode>
                <c:ptCount val="30"/>
                <c:pt idx="0">
                  <c:v>1.7887670775085501E-2</c:v>
                </c:pt>
                <c:pt idx="1">
                  <c:v>1.7887670775085501E-2</c:v>
                </c:pt>
                <c:pt idx="2">
                  <c:v>1.7887670775085501E-2</c:v>
                </c:pt>
                <c:pt idx="3">
                  <c:v>1.7887670775085501E-2</c:v>
                </c:pt>
                <c:pt idx="4">
                  <c:v>1.7887670775085501E-2</c:v>
                </c:pt>
                <c:pt idx="5">
                  <c:v>1.7887670775085501E-2</c:v>
                </c:pt>
                <c:pt idx="6">
                  <c:v>1.7887670775085501E-2</c:v>
                </c:pt>
                <c:pt idx="7">
                  <c:v>1.7887670775085501E-2</c:v>
                </c:pt>
                <c:pt idx="8">
                  <c:v>1.7887670775085501E-2</c:v>
                </c:pt>
                <c:pt idx="9">
                  <c:v>1.7887670775085501E-2</c:v>
                </c:pt>
                <c:pt idx="10">
                  <c:v>1.7887670775085501E-2</c:v>
                </c:pt>
                <c:pt idx="11">
                  <c:v>1.7887670775085501E-2</c:v>
                </c:pt>
                <c:pt idx="12">
                  <c:v>1.7887670775085501E-2</c:v>
                </c:pt>
                <c:pt idx="13">
                  <c:v>1.7887670775085501E-2</c:v>
                </c:pt>
                <c:pt idx="14">
                  <c:v>1.7887670775085501E-2</c:v>
                </c:pt>
                <c:pt idx="15">
                  <c:v>1.7887670775085501E-2</c:v>
                </c:pt>
                <c:pt idx="16">
                  <c:v>1.7887670775085501E-2</c:v>
                </c:pt>
                <c:pt idx="17">
                  <c:v>1.7887670775085501E-2</c:v>
                </c:pt>
                <c:pt idx="18">
                  <c:v>1.7887670775085501E-2</c:v>
                </c:pt>
                <c:pt idx="19">
                  <c:v>1.7887670775085501E-2</c:v>
                </c:pt>
                <c:pt idx="20">
                  <c:v>1.7887670775085501E-2</c:v>
                </c:pt>
                <c:pt idx="21">
                  <c:v>1.7887670775085501E-2</c:v>
                </c:pt>
                <c:pt idx="22">
                  <c:v>1.7887670775085501E-2</c:v>
                </c:pt>
                <c:pt idx="23">
                  <c:v>1.7887670775085501E-2</c:v>
                </c:pt>
                <c:pt idx="24">
                  <c:v>1.7887670775085501E-2</c:v>
                </c:pt>
                <c:pt idx="25">
                  <c:v>1.7887670775085501E-2</c:v>
                </c:pt>
                <c:pt idx="26">
                  <c:v>1.7887670775085501E-2</c:v>
                </c:pt>
                <c:pt idx="27">
                  <c:v>1.7887670775085501E-2</c:v>
                </c:pt>
                <c:pt idx="28">
                  <c:v>1.7887670775085501E-2</c:v>
                </c:pt>
                <c:pt idx="29">
                  <c:v>1.7887670775085501E-2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8-46BB-A903-D8F498760679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2D8-46BB-A903-D8F498760679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('RMS-1_0.25m'!$B$138,'RMS-1_0.25m'!$B$167)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('RMS-1_0.25m'!$G$130,'RMS-1_0.25m'!$G$130)</c:f>
              <c:numCache>
                <c:formatCode>0.0000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8-46BB-A903-D8F498760679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2D8-46BB-A903-D8F498760679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('RMS-1_0.25m'!$B$138,'RMS-1_0.25m'!$B$167)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('RMS-1_0.25m'!$G$129,'RMS-1_0.25m'!$G$129)</c:f>
              <c:numCache>
                <c:formatCode>0.0</c:formatCode>
                <c:ptCount val="2"/>
                <c:pt idx="0">
                  <c:v>17.8876707750855</c:v>
                </c:pt>
                <c:pt idx="1">
                  <c:v>17.8876707750855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8-46BB-A903-D8F498760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Arsenic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'RMS-1_0.25m'!$I$138:$I$167</c:f>
              <c:numCache>
                <c:formatCode>0.0000</c:formatCode>
                <c:ptCount val="30"/>
                <c:pt idx="0">
                  <c:v>2.324823028612779E-2</c:v>
                </c:pt>
                <c:pt idx="1">
                  <c:v>1.3547721664461526E-2</c:v>
                </c:pt>
                <c:pt idx="2">
                  <c:v>1.6632819954010905E-2</c:v>
                </c:pt>
                <c:pt idx="3">
                  <c:v>1.5224330818735919E-2</c:v>
                </c:pt>
                <c:pt idx="4">
                  <c:v>1.5629562133400537E-2</c:v>
                </c:pt>
                <c:pt idx="5">
                  <c:v>1.5619128662579205E-2</c:v>
                </c:pt>
                <c:pt idx="6">
                  <c:v>2.2472846936508556E-2</c:v>
                </c:pt>
                <c:pt idx="7">
                  <c:v>1.4632747086421078E-2</c:v>
                </c:pt>
                <c:pt idx="8">
                  <c:v>1.3917593341174959E-2</c:v>
                </c:pt>
                <c:pt idx="9">
                  <c:v>1.3032106710276872E-2</c:v>
                </c:pt>
                <c:pt idx="10">
                  <c:v>1.3477360146754646E-2</c:v>
                </c:pt>
                <c:pt idx="11" formatCode="0.00000">
                  <c:v>3.6821365425537111E-3</c:v>
                </c:pt>
                <c:pt idx="12">
                  <c:v>1.4076721445205677E-2</c:v>
                </c:pt>
                <c:pt idx="13">
                  <c:v>1.3677768310068103E-2</c:v>
                </c:pt>
                <c:pt idx="14">
                  <c:v>1.2257029518883588E-2</c:v>
                </c:pt>
                <c:pt idx="15">
                  <c:v>1.4337692151000494E-2</c:v>
                </c:pt>
                <c:pt idx="16">
                  <c:v>1.1567873231658801E-2</c:v>
                </c:pt>
                <c:pt idx="17" formatCode="0.00000">
                  <c:v>9.6378714927300262E-3</c:v>
                </c:pt>
                <c:pt idx="18">
                  <c:v>1.4884344102075148E-2</c:v>
                </c:pt>
                <c:pt idx="19">
                  <c:v>1.3195005973823068E-2</c:v>
                </c:pt>
                <c:pt idx="20">
                  <c:v>1.0816332222759618E-2</c:v>
                </c:pt>
                <c:pt idx="21" formatCode="0.00000">
                  <c:v>4.6518670308103305E-3</c:v>
                </c:pt>
                <c:pt idx="22">
                  <c:v>1.1515215665891499E-2</c:v>
                </c:pt>
                <c:pt idx="23">
                  <c:v>1.05323875327493E-2</c:v>
                </c:pt>
                <c:pt idx="24">
                  <c:v>1.4346694923639032E-2</c:v>
                </c:pt>
                <c:pt idx="25">
                  <c:v>1.3292747740305201E-2</c:v>
                </c:pt>
                <c:pt idx="26">
                  <c:v>1.4421023616215804E-2</c:v>
                </c:pt>
                <c:pt idx="27" formatCode="0.00000">
                  <c:v>7.2765177649768264E-3</c:v>
                </c:pt>
                <c:pt idx="28">
                  <c:v>1.13293550372979E-2</c:v>
                </c:pt>
                <c:pt idx="29" formatCode="0.00000">
                  <c:v>5.6309725093644141E-3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E1-4F54-8F24-80ABBFCC6763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'RMS-1_0.25m'!$B$138:$B$167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'RMS-1_0.25m'!$J$138:$J$167</c:f>
              <c:numCache>
                <c:formatCode>0.000</c:formatCode>
                <c:ptCount val="30"/>
                <c:pt idx="0">
                  <c:v>0.48913769136709218</c:v>
                </c:pt>
                <c:pt idx="1">
                  <c:v>0.47558996970263068</c:v>
                </c:pt>
                <c:pt idx="2">
                  <c:v>0.45895714974861979</c:v>
                </c:pt>
                <c:pt idx="3">
                  <c:v>0.44373281892988387</c:v>
                </c:pt>
                <c:pt idx="4">
                  <c:v>0.42810325679648331</c:v>
                </c:pt>
                <c:pt idx="5">
                  <c:v>0.41248412813390412</c:v>
                </c:pt>
                <c:pt idx="6">
                  <c:v>0.39001128119739559</c:v>
                </c:pt>
                <c:pt idx="7">
                  <c:v>0.37537853411097449</c:v>
                </c:pt>
                <c:pt idx="8">
                  <c:v>0.36146094076979951</c:v>
                </c:pt>
                <c:pt idx="9">
                  <c:v>0.34842883405952263</c:v>
                </c:pt>
                <c:pt idx="10">
                  <c:v>0.33495147391276797</c:v>
                </c:pt>
                <c:pt idx="11">
                  <c:v>0.33126933737021425</c:v>
                </c:pt>
                <c:pt idx="12">
                  <c:v>0.31719261592500858</c:v>
                </c:pt>
                <c:pt idx="13">
                  <c:v>0.30351484761494046</c:v>
                </c:pt>
                <c:pt idx="14">
                  <c:v>0.29125781809605689</c:v>
                </c:pt>
                <c:pt idx="15">
                  <c:v>0.27692012594505638</c:v>
                </c:pt>
                <c:pt idx="16">
                  <c:v>0.26535225271339757</c:v>
                </c:pt>
                <c:pt idx="17">
                  <c:v>0.25571438122066753</c:v>
                </c:pt>
                <c:pt idx="18">
                  <c:v>0.24083003711859238</c:v>
                </c:pt>
                <c:pt idx="19">
                  <c:v>0.22763503114476932</c:v>
                </c:pt>
                <c:pt idx="20">
                  <c:v>0.21681869892200969</c:v>
                </c:pt>
                <c:pt idx="21">
                  <c:v>0.21216683189119936</c:v>
                </c:pt>
                <c:pt idx="22">
                  <c:v>0.20065161622530786</c:v>
                </c:pt>
                <c:pt idx="23">
                  <c:v>0.19011922869255857</c:v>
                </c:pt>
                <c:pt idx="24">
                  <c:v>0.17577253376891955</c:v>
                </c:pt>
                <c:pt idx="25">
                  <c:v>0.16247978602861435</c:v>
                </c:pt>
                <c:pt idx="26">
                  <c:v>0.14805876241239854</c:v>
                </c:pt>
                <c:pt idx="27">
                  <c:v>0.14078224464742173</c:v>
                </c:pt>
                <c:pt idx="28">
                  <c:v>0.12945288961012383</c:v>
                </c:pt>
                <c:pt idx="29">
                  <c:v>0.12382191710075942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E1-4F54-8F24-80ABBFCC6763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('RMS-1_0.25m'!$B$138,'RMS-1_0.25m'!$B$167)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('RMS-1_0.25m'!$H$169,'RMS-1_0.25m'!$H$169)</c:f>
              <c:numCache>
                <c:formatCode>0.0000</c:formatCode>
                <c:ptCount val="2"/>
                <c:pt idx="0">
                  <c:v>1.7887670775085504E-2</c:v>
                </c:pt>
                <c:pt idx="1">
                  <c:v>1.7887670775085504E-2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7E1-4F54-8F24-80ABBFCC6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'RMS-1_0.25m'!$L$138:$L$167</c:f>
              <c:numCache>
                <c:formatCode>0.0000</c:formatCode>
                <c:ptCount val="30"/>
                <c:pt idx="0">
                  <c:v>2.324823028612779E-2</c:v>
                </c:pt>
                <c:pt idx="1">
                  <c:v>3.6795951950589316E-2</c:v>
                </c:pt>
                <c:pt idx="2">
                  <c:v>5.3428771904600221E-2</c:v>
                </c:pt>
                <c:pt idx="3">
                  <c:v>6.8653102723336135E-2</c:v>
                </c:pt>
                <c:pt idx="4">
                  <c:v>8.4282664856736675E-2</c:v>
                </c:pt>
                <c:pt idx="5">
                  <c:v>9.9901793519315885E-2</c:v>
                </c:pt>
                <c:pt idx="6" formatCode="0.000">
                  <c:v>0.12237464045582444</c:v>
                </c:pt>
                <c:pt idx="7" formatCode="0.000">
                  <c:v>0.13700738754224551</c:v>
                </c:pt>
                <c:pt idx="8" formatCode="0.000">
                  <c:v>0.15092498088342046</c:v>
                </c:pt>
                <c:pt idx="9" formatCode="0.000">
                  <c:v>0.16395708759369734</c:v>
                </c:pt>
                <c:pt idx="10" formatCode="0.000">
                  <c:v>0.177434447740452</c:v>
                </c:pt>
                <c:pt idx="11" formatCode="0.000">
                  <c:v>0.1811165842830057</c:v>
                </c:pt>
                <c:pt idx="12" formatCode="0.000">
                  <c:v>0.19519330572821136</c:v>
                </c:pt>
                <c:pt idx="13" formatCode="0.000">
                  <c:v>0.20887107403827948</c:v>
                </c:pt>
                <c:pt idx="14" formatCode="0.000">
                  <c:v>0.22112810355716306</c:v>
                </c:pt>
                <c:pt idx="15" formatCode="0.000">
                  <c:v>0.23546579570816356</c:v>
                </c:pt>
                <c:pt idx="16" formatCode="0.000">
                  <c:v>0.24703366893982237</c:v>
                </c:pt>
                <c:pt idx="17" formatCode="0.000">
                  <c:v>0.25667154043255241</c:v>
                </c:pt>
                <c:pt idx="18" formatCode="0.000">
                  <c:v>0.27155588453462753</c:v>
                </c:pt>
                <c:pt idx="19" formatCode="0.000">
                  <c:v>0.28475089050845059</c:v>
                </c:pt>
                <c:pt idx="20" formatCode="0.000">
                  <c:v>0.29556722273121022</c:v>
                </c:pt>
                <c:pt idx="21" formatCode="0.000">
                  <c:v>0.30021908976202055</c:v>
                </c:pt>
                <c:pt idx="22" formatCode="0.000">
                  <c:v>0.31173430542791203</c:v>
                </c:pt>
                <c:pt idx="23" formatCode="0.000">
                  <c:v>0.32226669296066135</c:v>
                </c:pt>
                <c:pt idx="24" formatCode="0.000">
                  <c:v>0.3366133878843004</c:v>
                </c:pt>
                <c:pt idx="25" formatCode="0.000">
                  <c:v>0.3499061356246056</c:v>
                </c:pt>
                <c:pt idx="26" formatCode="0.000">
                  <c:v>0.36432715924082137</c:v>
                </c:pt>
                <c:pt idx="27" formatCode="0.000">
                  <c:v>0.37160367700579822</c:v>
                </c:pt>
                <c:pt idx="28" formatCode="0.000">
                  <c:v>0.38293303204309614</c:v>
                </c:pt>
                <c:pt idx="29" formatCode="0.000">
                  <c:v>0.38856400455246054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A1-40DE-9DFD-154F1328E6E9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A1-40DE-9DFD-154F1328E6E9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('RMS-1_0.25m'!$B$138,'RMS-1_0.25m'!$B$167)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('RMS-1_0.25m'!$G$133,'RMS-1_0.25m'!$G$133)</c:f>
              <c:numCache>
                <c:formatCode>0.000</c:formatCode>
                <c:ptCount val="2"/>
                <c:pt idx="0">
                  <c:v>0.51238592165321994</c:v>
                </c:pt>
                <c:pt idx="1">
                  <c:v>0.51238592165321994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BA1-40DE-9DFD-154F1328E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'RMS-1_0.25m'!$H$183:$H$212</c:f>
              <c:numCache>
                <c:formatCode>0.00</c:formatCode>
                <c:ptCount val="30"/>
                <c:pt idx="0">
                  <c:v>4.0599999999999996</c:v>
                </c:pt>
                <c:pt idx="1">
                  <c:v>4.0599999999999996</c:v>
                </c:pt>
                <c:pt idx="2">
                  <c:v>4.0599999999999996</c:v>
                </c:pt>
                <c:pt idx="3">
                  <c:v>4.0599999999999996</c:v>
                </c:pt>
                <c:pt idx="4">
                  <c:v>4.0599999999999996</c:v>
                </c:pt>
                <c:pt idx="5">
                  <c:v>4.0599999999999996</c:v>
                </c:pt>
                <c:pt idx="6">
                  <c:v>4.0599999999999996</c:v>
                </c:pt>
                <c:pt idx="7">
                  <c:v>4.0599999999999996</c:v>
                </c:pt>
                <c:pt idx="8">
                  <c:v>4.0599999999999996</c:v>
                </c:pt>
                <c:pt idx="9">
                  <c:v>4.0599999999999996</c:v>
                </c:pt>
                <c:pt idx="10">
                  <c:v>4.0599999999999996</c:v>
                </c:pt>
                <c:pt idx="11">
                  <c:v>4.0599999999999996</c:v>
                </c:pt>
                <c:pt idx="12">
                  <c:v>4.0599999999999996</c:v>
                </c:pt>
                <c:pt idx="13">
                  <c:v>4.0599999999999996</c:v>
                </c:pt>
                <c:pt idx="14">
                  <c:v>4.0599999999999996</c:v>
                </c:pt>
                <c:pt idx="15">
                  <c:v>4.0599999999999996</c:v>
                </c:pt>
                <c:pt idx="16">
                  <c:v>4.0599999999999996</c:v>
                </c:pt>
                <c:pt idx="17">
                  <c:v>4.0599999999999996</c:v>
                </c:pt>
                <c:pt idx="18">
                  <c:v>4.0599999999999996</c:v>
                </c:pt>
                <c:pt idx="19">
                  <c:v>4.0599999999999996</c:v>
                </c:pt>
                <c:pt idx="20">
                  <c:v>4.0599999999999996</c:v>
                </c:pt>
                <c:pt idx="21">
                  <c:v>4.0599999999999996</c:v>
                </c:pt>
                <c:pt idx="22">
                  <c:v>4.0599999999999996</c:v>
                </c:pt>
                <c:pt idx="23">
                  <c:v>4.0599999999999996</c:v>
                </c:pt>
                <c:pt idx="24">
                  <c:v>4.0599999999999996</c:v>
                </c:pt>
                <c:pt idx="25">
                  <c:v>4.0599999999999996</c:v>
                </c:pt>
                <c:pt idx="26">
                  <c:v>4.0599999999999996</c:v>
                </c:pt>
                <c:pt idx="27">
                  <c:v>4.0599999999999996</c:v>
                </c:pt>
                <c:pt idx="28">
                  <c:v>4.0599999999999996</c:v>
                </c:pt>
                <c:pt idx="29">
                  <c:v>4.0599999999999996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B8-4C9E-A53F-B862B6F9FA7C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3B8-4C9E-A53F-B862B6F9FA7C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('RMS-1_0.25m'!$B$183,'RMS-1_0.25m'!$B$212)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('RMS-1_0.25m'!$G$175,'RMS-1_0.25m'!$G$175)</c:f>
              <c:numCache>
                <c:formatCode>0.00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B8-4C9E-A53F-B862B6F9FA7C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3B8-4C9E-A53F-B862B6F9FA7C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('RMS-1_0.25m'!$B$183,'RMS-1_0.25m'!$B$212)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('RMS-1_0.25m'!$G$174,'RMS-1_0.25m'!$G$174)</c:f>
              <c:numCache>
                <c:formatCode>0.00E+00</c:formatCode>
                <c:ptCount val="2"/>
                <c:pt idx="0">
                  <c:v>4059.9999999999995</c:v>
                </c:pt>
                <c:pt idx="1">
                  <c:v>4059.9999999999995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B8-4C9E-A53F-B862B6F9F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"/>
          <c:min val="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Barium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'RMS-1_0.25m'!$I$183:$I$212</c:f>
              <c:numCache>
                <c:formatCode>0.00</c:formatCode>
                <c:ptCount val="30"/>
                <c:pt idx="0">
                  <c:v>5.2766967901234558</c:v>
                </c:pt>
                <c:pt idx="1">
                  <c:v>3.0749531702207258</c:v>
                </c:pt>
                <c:pt idx="2">
                  <c:v>3.7751840282828266</c:v>
                </c:pt>
                <c:pt idx="3">
                  <c:v>3.4554964646464641</c:v>
                </c:pt>
                <c:pt idx="4">
                  <c:v>3.5474726172839492</c:v>
                </c:pt>
                <c:pt idx="5">
                  <c:v>3.5451045117845119</c:v>
                </c:pt>
                <c:pt idx="6">
                  <c:v>5.100706498316498</c:v>
                </c:pt>
                <c:pt idx="7">
                  <c:v>3.3212235353535351</c:v>
                </c:pt>
                <c:pt idx="8">
                  <c:v>3.158903675925925</c:v>
                </c:pt>
                <c:pt idx="9">
                  <c:v>2.957923024691357</c:v>
                </c:pt>
                <c:pt idx="10">
                  <c:v>3.0589830774410767</c:v>
                </c:pt>
                <c:pt idx="11" formatCode="0.000">
                  <c:v>0.83574181069958831</c:v>
                </c:pt>
                <c:pt idx="12">
                  <c:v>3.1950212962962956</c:v>
                </c:pt>
                <c:pt idx="13">
                  <c:v>3.1044701144781137</c:v>
                </c:pt>
                <c:pt idx="14">
                  <c:v>2.7820022222222223</c:v>
                </c:pt>
                <c:pt idx="15">
                  <c:v>3.2542543333333325</c:v>
                </c:pt>
                <c:pt idx="16">
                  <c:v>2.6255830572390573</c:v>
                </c:pt>
                <c:pt idx="17">
                  <c:v>2.1875267469135804</c:v>
                </c:pt>
                <c:pt idx="18">
                  <c:v>3.3783290074074079</c:v>
                </c:pt>
                <c:pt idx="19">
                  <c:v>2.9948965925925917</c:v>
                </c:pt>
                <c:pt idx="20">
                  <c:v>2.4550043086419753</c:v>
                </c:pt>
                <c:pt idx="21">
                  <c:v>1.0558434567901234</c:v>
                </c:pt>
                <c:pt idx="22">
                  <c:v>2.6136312654320983</c:v>
                </c:pt>
                <c:pt idx="23">
                  <c:v>2.390556820987654</c:v>
                </c:pt>
                <c:pt idx="24">
                  <c:v>3.2562977104377104</c:v>
                </c:pt>
                <c:pt idx="25">
                  <c:v>3.0170812345679003</c:v>
                </c:pt>
                <c:pt idx="26">
                  <c:v>3.2731682407407399</c:v>
                </c:pt>
                <c:pt idx="27">
                  <c:v>1.6515656228956228</c:v>
                </c:pt>
                <c:pt idx="28">
                  <c:v>2.57144611111111</c:v>
                </c:pt>
                <c:pt idx="29">
                  <c:v>1.2780729629629626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89-4799-9EC1-219D5DA5B4AB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'RMS-1_0.25m'!$B$183:$B$212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'RMS-1_0.25m'!$J$183:$J$212</c:f>
              <c:numCache>
                <c:formatCode>0</c:formatCode>
                <c:ptCount val="30"/>
                <c:pt idx="0">
                  <c:v>207.72330320987655</c:v>
                </c:pt>
                <c:pt idx="1">
                  <c:v>204.64835003965581</c:v>
                </c:pt>
                <c:pt idx="2">
                  <c:v>200.87316601137297</c:v>
                </c:pt>
                <c:pt idx="3">
                  <c:v>197.4176695467265</c:v>
                </c:pt>
                <c:pt idx="4">
                  <c:v>193.87019692944256</c:v>
                </c:pt>
                <c:pt idx="5">
                  <c:v>190.32509241765806</c:v>
                </c:pt>
                <c:pt idx="6">
                  <c:v>185.22438591934156</c:v>
                </c:pt>
                <c:pt idx="7">
                  <c:v>181.90316238398802</c:v>
                </c:pt>
                <c:pt idx="8">
                  <c:v>178.74425870806209</c:v>
                </c:pt>
                <c:pt idx="9">
                  <c:v>175.78633568337074</c:v>
                </c:pt>
                <c:pt idx="10">
                  <c:v>172.72735260592967</c:v>
                </c:pt>
                <c:pt idx="11">
                  <c:v>171.89161079523006</c:v>
                </c:pt>
                <c:pt idx="12">
                  <c:v>168.69658949893378</c:v>
                </c:pt>
                <c:pt idx="13">
                  <c:v>165.59211938445566</c:v>
                </c:pt>
                <c:pt idx="14">
                  <c:v>162.81011716223344</c:v>
                </c:pt>
                <c:pt idx="15">
                  <c:v>159.5558628289001</c:v>
                </c:pt>
                <c:pt idx="16">
                  <c:v>156.93027977166105</c:v>
                </c:pt>
                <c:pt idx="17">
                  <c:v>154.74275302474746</c:v>
                </c:pt>
                <c:pt idx="18">
                  <c:v>151.36442401734004</c:v>
                </c:pt>
                <c:pt idx="19">
                  <c:v>148.36952742474745</c:v>
                </c:pt>
                <c:pt idx="20">
                  <c:v>145.91452311610547</c:v>
                </c:pt>
                <c:pt idx="21">
                  <c:v>144.85867965931536</c:v>
                </c:pt>
                <c:pt idx="22">
                  <c:v>142.24504839388325</c:v>
                </c:pt>
                <c:pt idx="23">
                  <c:v>139.8544915728956</c:v>
                </c:pt>
                <c:pt idx="24">
                  <c:v>136.59819386245789</c:v>
                </c:pt>
                <c:pt idx="25">
                  <c:v>133.58111262788998</c:v>
                </c:pt>
                <c:pt idx="26">
                  <c:v>130.30794438714923</c:v>
                </c:pt>
                <c:pt idx="27">
                  <c:v>128.65637876425362</c:v>
                </c:pt>
                <c:pt idx="28">
                  <c:v>126.0849326531425</c:v>
                </c:pt>
                <c:pt idx="29">
                  <c:v>124.80685969017954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89-4799-9EC1-219D5DA5B4AB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('RMS-1_0.25m'!$B$183,'RMS-1_0.25m'!$B$212)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('RMS-1_0.25m'!$H$214,'RMS-1_0.25m'!$H$214)</c:f>
              <c:numCache>
                <c:formatCode>0.00</c:formatCode>
                <c:ptCount val="2"/>
                <c:pt idx="0">
                  <c:v>4.0600000000000014</c:v>
                </c:pt>
                <c:pt idx="1">
                  <c:v>4.0600000000000014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89-4799-9EC1-219D5DA5B4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'RMS-1_0.25m'!$L$183:$L$212</c:f>
              <c:numCache>
                <c:formatCode>0.00</c:formatCode>
                <c:ptCount val="30"/>
                <c:pt idx="0">
                  <c:v>5.2766967901234558</c:v>
                </c:pt>
                <c:pt idx="1">
                  <c:v>8.3516499603441812</c:v>
                </c:pt>
                <c:pt idx="2" formatCode="0.0">
                  <c:v>12.126833988627007</c:v>
                </c:pt>
                <c:pt idx="3" formatCode="0.0">
                  <c:v>15.582330453273471</c:v>
                </c:pt>
                <c:pt idx="4" formatCode="0.0">
                  <c:v>19.129803070557422</c:v>
                </c:pt>
                <c:pt idx="5" formatCode="0.0">
                  <c:v>22.674907582341934</c:v>
                </c:pt>
                <c:pt idx="6" formatCode="0.0">
                  <c:v>27.775614080658432</c:v>
                </c:pt>
                <c:pt idx="7" formatCode="0.0">
                  <c:v>31.096837616011967</c:v>
                </c:pt>
                <c:pt idx="8" formatCode="0.0">
                  <c:v>34.255741291937895</c:v>
                </c:pt>
                <c:pt idx="9" formatCode="0.0">
                  <c:v>37.213664316629249</c:v>
                </c:pt>
                <c:pt idx="10" formatCode="0.0">
                  <c:v>40.272647394070326</c:v>
                </c:pt>
                <c:pt idx="11" formatCode="0.0">
                  <c:v>41.108389204769914</c:v>
                </c:pt>
                <c:pt idx="12" formatCode="0.0">
                  <c:v>44.30341050106621</c:v>
                </c:pt>
                <c:pt idx="13" formatCode="0.0">
                  <c:v>47.407880615544322</c:v>
                </c:pt>
                <c:pt idx="14" formatCode="0.0">
                  <c:v>50.189882837766547</c:v>
                </c:pt>
                <c:pt idx="15" formatCode="0.0">
                  <c:v>53.444137171099882</c:v>
                </c:pt>
                <c:pt idx="16" formatCode="0.0">
                  <c:v>56.069720228338937</c:v>
                </c:pt>
                <c:pt idx="17" formatCode="0.0">
                  <c:v>58.257246975252521</c:v>
                </c:pt>
                <c:pt idx="18" formatCode="0.0">
                  <c:v>61.63557598265993</c:v>
                </c:pt>
                <c:pt idx="19" formatCode="0.0">
                  <c:v>64.630472575252526</c:v>
                </c:pt>
                <c:pt idx="20" formatCode="0.0">
                  <c:v>67.085476883894501</c:v>
                </c:pt>
                <c:pt idx="21" formatCode="0.0">
                  <c:v>68.141320340684629</c:v>
                </c:pt>
                <c:pt idx="22" formatCode="0.0">
                  <c:v>70.754951606116734</c:v>
                </c:pt>
                <c:pt idx="23" formatCode="0.0">
                  <c:v>73.145508427104389</c:v>
                </c:pt>
                <c:pt idx="24" formatCode="0.0">
                  <c:v>76.401806137542096</c:v>
                </c:pt>
                <c:pt idx="25" formatCode="0.0">
                  <c:v>79.418887372109992</c:v>
                </c:pt>
                <c:pt idx="26" formatCode="0.0">
                  <c:v>82.692055612850737</c:v>
                </c:pt>
                <c:pt idx="27" formatCode="0.0">
                  <c:v>84.343621235746355</c:v>
                </c:pt>
                <c:pt idx="28" formatCode="0.0">
                  <c:v>86.915067346857469</c:v>
                </c:pt>
                <c:pt idx="29" formatCode="0.0">
                  <c:v>88.193140309820436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F4-419B-ABF8-462C9C276B4F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8F4-419B-ABF8-462C9C276B4F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('RMS-1_0.25m'!$B$183,'RMS-1_0.25m'!$B$212)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('RMS-1_0.25m'!$G$178,'RMS-1_0.25m'!$G$178)</c:f>
              <c:numCache>
                <c:formatCode>0</c:formatCode>
                <c:ptCount val="2"/>
                <c:pt idx="0">
                  <c:v>213</c:v>
                </c:pt>
                <c:pt idx="1">
                  <c:v>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F4-419B-ABF8-462C9C276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'RMS-1_0.25m'!$H$228:$H$257</c:f>
              <c:numCache>
                <c:formatCode>0.000</c:formatCode>
                <c:ptCount val="30"/>
                <c:pt idx="0">
                  <c:v>0.33313213453628399</c:v>
                </c:pt>
                <c:pt idx="1">
                  <c:v>0.33313213453628399</c:v>
                </c:pt>
                <c:pt idx="2">
                  <c:v>0.33313213453628399</c:v>
                </c:pt>
                <c:pt idx="3">
                  <c:v>0.33313213453628399</c:v>
                </c:pt>
                <c:pt idx="4">
                  <c:v>0.33313213453628399</c:v>
                </c:pt>
                <c:pt idx="5">
                  <c:v>0.33313213453628399</c:v>
                </c:pt>
                <c:pt idx="6">
                  <c:v>0.33313213453628399</c:v>
                </c:pt>
                <c:pt idx="7">
                  <c:v>0.33313213453628399</c:v>
                </c:pt>
                <c:pt idx="8">
                  <c:v>0.33313213453628399</c:v>
                </c:pt>
                <c:pt idx="9">
                  <c:v>0.33313213453628399</c:v>
                </c:pt>
                <c:pt idx="10">
                  <c:v>0.33313213453628399</c:v>
                </c:pt>
                <c:pt idx="11">
                  <c:v>0.33313213453628399</c:v>
                </c:pt>
                <c:pt idx="12">
                  <c:v>0.33313213453628399</c:v>
                </c:pt>
                <c:pt idx="13">
                  <c:v>0.33313213453628399</c:v>
                </c:pt>
                <c:pt idx="14">
                  <c:v>0.33313213453628399</c:v>
                </c:pt>
                <c:pt idx="15">
                  <c:v>0.33313213453628399</c:v>
                </c:pt>
                <c:pt idx="16">
                  <c:v>0.33313213453628399</c:v>
                </c:pt>
                <c:pt idx="17">
                  <c:v>0.33313213453628399</c:v>
                </c:pt>
                <c:pt idx="18">
                  <c:v>0.33313213453628399</c:v>
                </c:pt>
                <c:pt idx="19">
                  <c:v>0.33313213453628399</c:v>
                </c:pt>
                <c:pt idx="20">
                  <c:v>0.33313213453628399</c:v>
                </c:pt>
                <c:pt idx="21">
                  <c:v>0.33313213453628399</c:v>
                </c:pt>
                <c:pt idx="22">
                  <c:v>0.33313213453628399</c:v>
                </c:pt>
                <c:pt idx="23">
                  <c:v>0.33313213453628399</c:v>
                </c:pt>
                <c:pt idx="24">
                  <c:v>0.33313213453628399</c:v>
                </c:pt>
                <c:pt idx="25">
                  <c:v>0.33313213453628399</c:v>
                </c:pt>
                <c:pt idx="26">
                  <c:v>0.33313213453628399</c:v>
                </c:pt>
                <c:pt idx="27">
                  <c:v>0.33313213453628399</c:v>
                </c:pt>
                <c:pt idx="28">
                  <c:v>0.33313213453628399</c:v>
                </c:pt>
                <c:pt idx="29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32-4973-BA16-60B930C2EFB8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032-4973-BA16-60B930C2EFB8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('RMS-1_0.25m'!$B$228,'RMS-1_0.25m'!$B$257)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('RMS-1_0.25m'!$G$220,'RMS-1_0.25m'!$G$220)</c:f>
              <c:numCache>
                <c:formatCode>0.000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32-4973-BA16-60B930C2EFB8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032-4973-BA16-60B930C2EFB8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('RMS-1_0.25m'!$B$228,'RMS-1_0.25m'!$B$257)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('RMS-1_0.25m'!$G$219,'RMS-1_0.25m'!$G$219)</c:f>
              <c:numCache>
                <c:formatCode>0</c:formatCode>
                <c:ptCount val="2"/>
                <c:pt idx="0">
                  <c:v>333.13213453628401</c:v>
                </c:pt>
                <c:pt idx="1">
                  <c:v>333.13213453628401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32-4973-BA16-60B930C2E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Chromium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'RMS-1_0.25m'!$I$228:$I$257</c:f>
              <c:numCache>
                <c:formatCode>0.000</c:formatCode>
                <c:ptCount val="30"/>
                <c:pt idx="0">
                  <c:v>0.43296484359472542</c:v>
                </c:pt>
                <c:pt idx="1">
                  <c:v>0.25230682591003545</c:v>
                </c:pt>
                <c:pt idx="2">
                  <c:v>0.30976234325348406</c:v>
                </c:pt>
                <c:pt idx="3">
                  <c:v>0.28353125939661566</c:v>
                </c:pt>
                <c:pt idx="4">
                  <c:v>0.29107810965635966</c:v>
                </c:pt>
                <c:pt idx="5">
                  <c:v>0.2908838012721639</c:v>
                </c:pt>
                <c:pt idx="6">
                  <c:v>0.41852444419390883</c:v>
                </c:pt>
                <c:pt idx="7">
                  <c:v>0.272513863449376</c:v>
                </c:pt>
                <c:pt idx="8">
                  <c:v>0.25919515378219637</c:v>
                </c:pt>
                <c:pt idx="9">
                  <c:v>0.24270423916488998</c:v>
                </c:pt>
                <c:pt idx="10">
                  <c:v>0.25099644386658049</c:v>
                </c:pt>
                <c:pt idx="11" formatCode="0.0000">
                  <c:v>6.8574495891520412E-2</c:v>
                </c:pt>
                <c:pt idx="12">
                  <c:v>0.26215868579410595</c:v>
                </c:pt>
                <c:pt idx="13">
                  <c:v>0.25472875759610741</c:v>
                </c:pt>
                <c:pt idx="14">
                  <c:v>0.22826954152058485</c:v>
                </c:pt>
                <c:pt idx="15">
                  <c:v>0.26701888975056282</c:v>
                </c:pt>
                <c:pt idx="16">
                  <c:v>0.21543499710846045</c:v>
                </c:pt>
                <c:pt idx="17">
                  <c:v>0.1794914912695898</c:v>
                </c:pt>
                <c:pt idx="18">
                  <c:v>0.27719949591218607</c:v>
                </c:pt>
                <c:pt idx="19">
                  <c:v>0.24573800359749109</c:v>
                </c:pt>
                <c:pt idx="20">
                  <c:v>0.20143862700336831</c:v>
                </c:pt>
                <c:pt idx="21" formatCode="0.0000">
                  <c:v>8.6634331156813432E-2</c:v>
                </c:pt>
                <c:pt idx="22">
                  <c:v>0.21445432570053299</c:v>
                </c:pt>
                <c:pt idx="23">
                  <c:v>0.19615056564184497</c:v>
                </c:pt>
                <c:pt idx="24">
                  <c:v>0.26718655343934211</c:v>
                </c:pt>
                <c:pt idx="25">
                  <c:v>0.24755830338447576</c:v>
                </c:pt>
                <c:pt idx="26">
                  <c:v>0.26857081840747199</c:v>
                </c:pt>
                <c:pt idx="27">
                  <c:v>0.13551467519260255</c:v>
                </c:pt>
                <c:pt idx="28">
                  <c:v>0.21099293887671691</c:v>
                </c:pt>
                <c:pt idx="29">
                  <c:v>0.10486876212930167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CD-417C-ACCC-A7AF44173649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'RMS-1_0.25m'!$B$228:$B$257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'RMS-1_0.25m'!$J$228:$J$257</c:f>
              <c:numCache>
                <c:formatCode>0</c:formatCode>
                <c:ptCount val="30"/>
                <c:pt idx="0">
                  <c:v>248.14603729596928</c:v>
                </c:pt>
                <c:pt idx="1">
                  <c:v>247.89373047005924</c:v>
                </c:pt>
                <c:pt idx="2">
                  <c:v>247.58396812680576</c:v>
                </c:pt>
                <c:pt idx="3">
                  <c:v>247.30043686740913</c:v>
                </c:pt>
                <c:pt idx="4">
                  <c:v>247.00935875775278</c:v>
                </c:pt>
                <c:pt idx="5">
                  <c:v>246.71847495648061</c:v>
                </c:pt>
                <c:pt idx="6">
                  <c:v>246.2999505122867</c:v>
                </c:pt>
                <c:pt idx="7">
                  <c:v>246.02743664883732</c:v>
                </c:pt>
                <c:pt idx="8">
                  <c:v>245.76824149505512</c:v>
                </c:pt>
                <c:pt idx="9">
                  <c:v>245.52553725589024</c:v>
                </c:pt>
                <c:pt idx="10">
                  <c:v>245.27454081202367</c:v>
                </c:pt>
                <c:pt idx="11">
                  <c:v>245.20596631613216</c:v>
                </c:pt>
                <c:pt idx="12">
                  <c:v>244.94380763033806</c:v>
                </c:pt>
                <c:pt idx="13">
                  <c:v>244.68907887274196</c:v>
                </c:pt>
                <c:pt idx="14">
                  <c:v>244.46080933122138</c:v>
                </c:pt>
                <c:pt idx="15">
                  <c:v>244.19379044147081</c:v>
                </c:pt>
                <c:pt idx="16">
                  <c:v>243.97835544436234</c:v>
                </c:pt>
                <c:pt idx="17">
                  <c:v>243.79886395309273</c:v>
                </c:pt>
                <c:pt idx="18">
                  <c:v>243.52166445718055</c:v>
                </c:pt>
                <c:pt idx="19">
                  <c:v>243.27592645358305</c:v>
                </c:pt>
                <c:pt idx="20">
                  <c:v>243.07448782657968</c:v>
                </c:pt>
                <c:pt idx="21">
                  <c:v>242.98785349542288</c:v>
                </c:pt>
                <c:pt idx="22">
                  <c:v>242.77339916972235</c:v>
                </c:pt>
                <c:pt idx="23">
                  <c:v>242.57724860408049</c:v>
                </c:pt>
                <c:pt idx="24">
                  <c:v>242.31006205064116</c:v>
                </c:pt>
                <c:pt idx="25">
                  <c:v>242.0625037472567</c:v>
                </c:pt>
                <c:pt idx="26">
                  <c:v>241.79393292884922</c:v>
                </c:pt>
                <c:pt idx="27">
                  <c:v>241.65841825365661</c:v>
                </c:pt>
                <c:pt idx="28">
                  <c:v>241.44742531477988</c:v>
                </c:pt>
                <c:pt idx="29">
                  <c:v>241.34255655265056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CD-417C-ACCC-A7AF44173649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('RMS-1_0.25m'!$B$228,'RMS-1_0.25m'!$B$257)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('RMS-1_0.25m'!$H$259,'RMS-1_0.25m'!$H$259)</c:f>
              <c:numCache>
                <c:formatCode>0.000</c:formatCode>
                <c:ptCount val="2"/>
                <c:pt idx="0">
                  <c:v>0.33313213453628399</c:v>
                </c:pt>
                <c:pt idx="1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CD-417C-ACCC-A7AF44173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Cr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'RMS-1_0.25m'!$L$228:$L$257</c:f>
              <c:numCache>
                <c:formatCode>0.000</c:formatCode>
                <c:ptCount val="30"/>
                <c:pt idx="0">
                  <c:v>0.43296484359472542</c:v>
                </c:pt>
                <c:pt idx="1">
                  <c:v>0.68527166950476093</c:v>
                </c:pt>
                <c:pt idx="2">
                  <c:v>0.99503401275824499</c:v>
                </c:pt>
                <c:pt idx="3" formatCode="0.00">
                  <c:v>1.2785652721548606</c:v>
                </c:pt>
                <c:pt idx="4" formatCode="0.00">
                  <c:v>1.5696433818112203</c:v>
                </c:pt>
                <c:pt idx="5" formatCode="0.00">
                  <c:v>1.8605271830833843</c:v>
                </c:pt>
                <c:pt idx="6" formatCode="0.00">
                  <c:v>2.2790516272772932</c:v>
                </c:pt>
                <c:pt idx="7" formatCode="0.00">
                  <c:v>2.5515654907266692</c:v>
                </c:pt>
                <c:pt idx="8" formatCode="0.00">
                  <c:v>2.8107606445088655</c:v>
                </c:pt>
                <c:pt idx="9" formatCode="0.00">
                  <c:v>3.0534648836737555</c:v>
                </c:pt>
                <c:pt idx="10" formatCode="0.00">
                  <c:v>3.3044613275403361</c:v>
                </c:pt>
                <c:pt idx="11" formatCode="0.00">
                  <c:v>3.3730358234318563</c:v>
                </c:pt>
                <c:pt idx="12" formatCode="0.00">
                  <c:v>3.6351945092259621</c:v>
                </c:pt>
                <c:pt idx="13" formatCode="0.00">
                  <c:v>3.8899232668220693</c:v>
                </c:pt>
                <c:pt idx="14" formatCode="0.00">
                  <c:v>4.1181928083426538</c:v>
                </c:pt>
                <c:pt idx="15" formatCode="0.00">
                  <c:v>4.385211698093217</c:v>
                </c:pt>
                <c:pt idx="16" formatCode="0.00">
                  <c:v>4.6006466952016778</c:v>
                </c:pt>
                <c:pt idx="17" formatCode="0.00">
                  <c:v>4.7801381864712678</c:v>
                </c:pt>
                <c:pt idx="18" formatCode="0.00">
                  <c:v>5.0573376823834542</c:v>
                </c:pt>
                <c:pt idx="19" formatCode="0.00">
                  <c:v>5.3030756859809456</c:v>
                </c:pt>
                <c:pt idx="20" formatCode="0.00">
                  <c:v>5.5045143129843135</c:v>
                </c:pt>
                <c:pt idx="21" formatCode="0.00">
                  <c:v>5.5911486441411267</c:v>
                </c:pt>
                <c:pt idx="22" formatCode="0.00">
                  <c:v>5.8056029698416598</c:v>
                </c:pt>
                <c:pt idx="23" formatCode="0.00">
                  <c:v>6.0017535354835045</c:v>
                </c:pt>
                <c:pt idx="24" formatCode="0.00">
                  <c:v>6.2689400889228466</c:v>
                </c:pt>
                <c:pt idx="25" formatCode="0.00">
                  <c:v>6.5164983923073221</c:v>
                </c:pt>
                <c:pt idx="26" formatCode="0.00">
                  <c:v>6.7850692107147941</c:v>
                </c:pt>
                <c:pt idx="27" formatCode="0.00">
                  <c:v>6.9205838859073969</c:v>
                </c:pt>
                <c:pt idx="28" formatCode="0.00">
                  <c:v>7.1315768247841138</c:v>
                </c:pt>
                <c:pt idx="29" formatCode="0.00">
                  <c:v>7.2364455869134154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60-4BE2-B757-AA542A533D58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A60-4BE2-B757-AA542A533D58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('RMS-1_0.25m'!$B$228,'RMS-1_0.25m'!$B$257)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('RMS-1_0.25m'!$G$223,'RMS-1_0.25m'!$G$223)</c:f>
              <c:numCache>
                <c:formatCode>0</c:formatCode>
                <c:ptCount val="2"/>
                <c:pt idx="0">
                  <c:v>248.57900213956401</c:v>
                </c:pt>
                <c:pt idx="1">
                  <c:v>248.57900213956401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60-4BE2-B757-AA542A533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Cr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'RMS-1_0.25m'!$H$273:$H$302</c:f>
              <c:numCache>
                <c:formatCode>0.00000</c:formatCode>
                <c:ptCount val="30"/>
                <c:pt idx="0">
                  <c:v>7.7409906567242996E-3</c:v>
                </c:pt>
                <c:pt idx="1">
                  <c:v>7.7409906567242996E-3</c:v>
                </c:pt>
                <c:pt idx="2">
                  <c:v>7.7409906567242996E-3</c:v>
                </c:pt>
                <c:pt idx="3">
                  <c:v>7.7409906567242996E-3</c:v>
                </c:pt>
                <c:pt idx="4">
                  <c:v>7.7409906567242996E-3</c:v>
                </c:pt>
                <c:pt idx="5">
                  <c:v>7.7409906567242996E-3</c:v>
                </c:pt>
                <c:pt idx="6">
                  <c:v>7.7409906567242996E-3</c:v>
                </c:pt>
                <c:pt idx="7">
                  <c:v>7.7409906567242996E-3</c:v>
                </c:pt>
                <c:pt idx="8">
                  <c:v>7.7409906567242996E-3</c:v>
                </c:pt>
                <c:pt idx="9">
                  <c:v>7.7409906567242996E-3</c:v>
                </c:pt>
                <c:pt idx="10">
                  <c:v>7.7409906567242996E-3</c:v>
                </c:pt>
                <c:pt idx="11">
                  <c:v>7.7409906567242996E-3</c:v>
                </c:pt>
                <c:pt idx="12">
                  <c:v>7.7409906567242996E-3</c:v>
                </c:pt>
                <c:pt idx="13">
                  <c:v>7.7409906567242996E-3</c:v>
                </c:pt>
                <c:pt idx="14">
                  <c:v>7.7409906567242996E-3</c:v>
                </c:pt>
                <c:pt idx="15">
                  <c:v>7.7409906567242996E-3</c:v>
                </c:pt>
                <c:pt idx="16">
                  <c:v>7.7409906567242996E-3</c:v>
                </c:pt>
                <c:pt idx="17">
                  <c:v>7.7409906567242996E-3</c:v>
                </c:pt>
                <c:pt idx="18">
                  <c:v>7.7409906567242996E-3</c:v>
                </c:pt>
                <c:pt idx="19">
                  <c:v>7.7409906567242996E-3</c:v>
                </c:pt>
                <c:pt idx="20">
                  <c:v>7.7409906567242996E-3</c:v>
                </c:pt>
                <c:pt idx="21">
                  <c:v>7.7409906567242996E-3</c:v>
                </c:pt>
                <c:pt idx="22">
                  <c:v>7.7409906567242996E-3</c:v>
                </c:pt>
                <c:pt idx="23">
                  <c:v>7.7409906567242996E-3</c:v>
                </c:pt>
                <c:pt idx="24">
                  <c:v>7.7409906567242996E-3</c:v>
                </c:pt>
                <c:pt idx="25">
                  <c:v>7.7409906567242996E-3</c:v>
                </c:pt>
                <c:pt idx="26">
                  <c:v>7.7409906567242996E-3</c:v>
                </c:pt>
                <c:pt idx="27">
                  <c:v>7.7409906567242996E-3</c:v>
                </c:pt>
                <c:pt idx="28">
                  <c:v>7.7409906567242996E-3</c:v>
                </c:pt>
                <c:pt idx="29">
                  <c:v>7.7409906567242996E-3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87-4899-82A0-FEA6C0FADB30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87-4899-82A0-FEA6C0FADB30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('RMS-1_0.25m'!$B$273,'RMS-1_0.25m'!$B$302)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('RMS-1_0.25m'!$G$265,'RMS-1_0.25m'!$G$265)</c:f>
              <c:numCache>
                <c:formatCode>0.00000</c:formatCode>
                <c:ptCount val="2"/>
                <c:pt idx="0">
                  <c:v>6.0000000000000001E-3</c:v>
                </c:pt>
                <c:pt idx="1">
                  <c:v>6.0000000000000001E-3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87-4899-82A0-FEA6C0FADB30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C87-4899-82A0-FEA6C0FADB30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('RMS-1_0.25m'!$B$273,'RMS-1_0.25m'!$B$302)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('RMS-1_0.25m'!$G$264,'RMS-1_0.25m'!$G$264)</c:f>
              <c:numCache>
                <c:formatCode>0.00</c:formatCode>
                <c:ptCount val="2"/>
                <c:pt idx="0">
                  <c:v>7.7409906567242999</c:v>
                </c:pt>
                <c:pt idx="1">
                  <c:v>7.7409906567242999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C87-4899-82A0-FEA6C0FAD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1E-3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Cobalt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'RMS-1_0.25m'!$I$273:$I$302</c:f>
              <c:numCache>
                <c:formatCode>0.00000</c:formatCode>
                <c:ptCount val="30"/>
                <c:pt idx="0" formatCode="0.0000">
                  <c:v>1.0060803091308567E-2</c:v>
                </c:pt>
                <c:pt idx="1">
                  <c:v>5.8628531429909866E-3</c:v>
                </c:pt>
                <c:pt idx="2">
                  <c:v>7.1979468695448686E-3</c:v>
                </c:pt>
                <c:pt idx="3">
                  <c:v>6.5884152332936277E-3</c:v>
                </c:pt>
                <c:pt idx="4">
                  <c:v>6.7637813757094462E-3</c:v>
                </c:pt>
                <c:pt idx="5">
                  <c:v>6.7592662322253864E-3</c:v>
                </c:pt>
                <c:pt idx="6">
                  <c:v>9.7252515630938258E-3</c:v>
                </c:pt>
                <c:pt idx="7">
                  <c:v>6.3324040285873311E-3</c:v>
                </c:pt>
                <c:pt idx="8">
                  <c:v>6.0229172021760181E-3</c:v>
                </c:pt>
                <c:pt idx="9">
                  <c:v>5.6397178565136645E-3</c:v>
                </c:pt>
                <c:pt idx="10">
                  <c:v>5.832403798411114E-3</c:v>
                </c:pt>
                <c:pt idx="11">
                  <c:v>1.5934654059259513E-3</c:v>
                </c:pt>
                <c:pt idx="12">
                  <c:v>6.0917807888336917E-3</c:v>
                </c:pt>
                <c:pt idx="13">
                  <c:v>5.9191315641021914E-3</c:v>
                </c:pt>
                <c:pt idx="14">
                  <c:v>5.3042988200020843E-3</c:v>
                </c:pt>
                <c:pt idx="15">
                  <c:v>6.2047173371768214E-3</c:v>
                </c:pt>
                <c:pt idx="16">
                  <c:v>5.0060625405273802E-3</c:v>
                </c:pt>
                <c:pt idx="17">
                  <c:v>4.1708433766484056E-3</c:v>
                </c:pt>
                <c:pt idx="18">
                  <c:v>6.441284059527444E-3</c:v>
                </c:pt>
                <c:pt idx="19">
                  <c:v>5.7102134337720925E-3</c:v>
                </c:pt>
                <c:pt idx="20">
                  <c:v>4.6808289200530612E-3</c:v>
                </c:pt>
                <c:pt idx="21">
                  <c:v>2.0131217571369045E-3</c:v>
                </c:pt>
                <c:pt idx="22">
                  <c:v>4.9832746812395034E-3</c:v>
                </c:pt>
                <c:pt idx="23">
                  <c:v>4.5579502501561509E-3</c:v>
                </c:pt>
                <c:pt idx="24">
                  <c:v>6.2086133379337556E-3</c:v>
                </c:pt>
                <c:pt idx="25">
                  <c:v>5.7525117358050082E-3</c:v>
                </c:pt>
                <c:pt idx="26">
                  <c:v>6.2407794998671886E-3</c:v>
                </c:pt>
                <c:pt idx="27">
                  <c:v>3.1489542009364695E-3</c:v>
                </c:pt>
                <c:pt idx="28">
                  <c:v>4.9028424434436309E-3</c:v>
                </c:pt>
                <c:pt idx="29">
                  <c:v>2.4368351884010435E-3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F7-45DE-9865-14D1EF12E1D5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'RMS-1_0.25m'!$B$273:$B$302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'RMS-1_0.25m'!$J$273:$J$302</c:f>
              <c:numCache>
                <c:formatCode>0.00</c:formatCode>
                <c:ptCount val="30"/>
                <c:pt idx="0">
                  <c:v>1.1907483095655815</c:v>
                </c:pt>
                <c:pt idx="1">
                  <c:v>1.1848854564225906</c:v>
                </c:pt>
                <c:pt idx="2">
                  <c:v>1.1776875095530457</c:v>
                </c:pt>
                <c:pt idx="3">
                  <c:v>1.1710990943197521</c:v>
                </c:pt>
                <c:pt idx="4">
                  <c:v>1.1643353129440426</c:v>
                </c:pt>
                <c:pt idx="5">
                  <c:v>1.1575760467118172</c:v>
                </c:pt>
                <c:pt idx="6">
                  <c:v>1.1478507951487233</c:v>
                </c:pt>
                <c:pt idx="7">
                  <c:v>1.1415183911201361</c:v>
                </c:pt>
                <c:pt idx="8">
                  <c:v>1.1354954739179601</c:v>
                </c:pt>
                <c:pt idx="9">
                  <c:v>1.1298557560614464</c:v>
                </c:pt>
                <c:pt idx="10">
                  <c:v>1.1240233522630352</c:v>
                </c:pt>
                <c:pt idx="11">
                  <c:v>1.1224298868571092</c:v>
                </c:pt>
                <c:pt idx="12">
                  <c:v>1.1163381060682755</c:v>
                </c:pt>
                <c:pt idx="13">
                  <c:v>1.1104189745041733</c:v>
                </c:pt>
                <c:pt idx="14">
                  <c:v>1.1051146756841712</c:v>
                </c:pt>
                <c:pt idx="15">
                  <c:v>1.0989099583469943</c:v>
                </c:pt>
                <c:pt idx="16">
                  <c:v>1.0939038958064669</c:v>
                </c:pt>
                <c:pt idx="17">
                  <c:v>1.0897330524298185</c:v>
                </c:pt>
                <c:pt idx="18">
                  <c:v>1.0832917683702912</c:v>
                </c:pt>
                <c:pt idx="19">
                  <c:v>1.0775815549365191</c:v>
                </c:pt>
                <c:pt idx="20">
                  <c:v>1.072900726016466</c:v>
                </c:pt>
                <c:pt idx="21">
                  <c:v>1.0708876042593292</c:v>
                </c:pt>
                <c:pt idx="22">
                  <c:v>1.0659043295780897</c:v>
                </c:pt>
                <c:pt idx="23">
                  <c:v>1.0613463793279334</c:v>
                </c:pt>
                <c:pt idx="24">
                  <c:v>1.0551377659899996</c:v>
                </c:pt>
                <c:pt idx="25">
                  <c:v>1.0493852542541946</c:v>
                </c:pt>
                <c:pt idx="26">
                  <c:v>1.0431444747543275</c:v>
                </c:pt>
                <c:pt idx="27">
                  <c:v>1.0399955205533911</c:v>
                </c:pt>
                <c:pt idx="28">
                  <c:v>1.0350926781099474</c:v>
                </c:pt>
                <c:pt idx="29">
                  <c:v>1.0326558429215464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F7-45DE-9865-14D1EF12E1D5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('RMS-1_0.25m'!$B$273,'RMS-1_0.25m'!$B$302)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('RMS-1_0.25m'!$H$304,'RMS-1_0.25m'!$H$304)</c:f>
              <c:numCache>
                <c:formatCode>0.00000</c:formatCode>
                <c:ptCount val="2"/>
                <c:pt idx="0">
                  <c:v>7.740990656724297E-3</c:v>
                </c:pt>
                <c:pt idx="1">
                  <c:v>7.740990656724297E-3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F7-45DE-9865-14D1EF12E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1E-3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'RMS-1_0.25m'!$L$273:$L$302</c:f>
              <c:numCache>
                <c:formatCode>0.0000</c:formatCode>
                <c:ptCount val="30"/>
                <c:pt idx="0">
                  <c:v>1.0060803091308567E-2</c:v>
                </c:pt>
                <c:pt idx="1">
                  <c:v>1.5923656234299553E-2</c:v>
                </c:pt>
                <c:pt idx="2">
                  <c:v>2.3121603103844424E-2</c:v>
                </c:pt>
                <c:pt idx="3">
                  <c:v>2.9710018337138051E-2</c:v>
                </c:pt>
                <c:pt idx="4">
                  <c:v>3.6473799712847498E-2</c:v>
                </c:pt>
                <c:pt idx="5">
                  <c:v>4.3233065945072882E-2</c:v>
                </c:pt>
                <c:pt idx="6">
                  <c:v>5.2958317508166708E-2</c:v>
                </c:pt>
                <c:pt idx="7">
                  <c:v>5.9290721536754042E-2</c:v>
                </c:pt>
                <c:pt idx="8">
                  <c:v>6.5313638738930063E-2</c:v>
                </c:pt>
                <c:pt idx="9">
                  <c:v>7.0953356595443731E-2</c:v>
                </c:pt>
                <c:pt idx="10">
                  <c:v>7.6785760393854846E-2</c:v>
                </c:pt>
                <c:pt idx="11">
                  <c:v>7.8379225799780794E-2</c:v>
                </c:pt>
                <c:pt idx="12">
                  <c:v>8.4471006588614492E-2</c:v>
                </c:pt>
                <c:pt idx="13">
                  <c:v>9.0390138152716681E-2</c:v>
                </c:pt>
                <c:pt idx="14">
                  <c:v>9.569443697271876E-2</c:v>
                </c:pt>
                <c:pt idx="15" formatCode="0.000">
                  <c:v>0.10189915430989559</c:v>
                </c:pt>
                <c:pt idx="16" formatCode="0.000">
                  <c:v>0.10690521685042297</c:v>
                </c:pt>
                <c:pt idx="17" formatCode="0.000">
                  <c:v>0.11107606022707137</c:v>
                </c:pt>
                <c:pt idx="18" formatCode="0.000">
                  <c:v>0.11751734428659881</c:v>
                </c:pt>
                <c:pt idx="19" formatCode="0.000">
                  <c:v>0.1232275577203709</c:v>
                </c:pt>
                <c:pt idx="20" formatCode="0.000">
                  <c:v>0.12790838664042398</c:v>
                </c:pt>
                <c:pt idx="21" formatCode="0.000">
                  <c:v>0.12992150839756089</c:v>
                </c:pt>
                <c:pt idx="22" formatCode="0.000">
                  <c:v>0.13490478307880038</c:v>
                </c:pt>
                <c:pt idx="23" formatCode="0.000">
                  <c:v>0.13946273332895653</c:v>
                </c:pt>
                <c:pt idx="24" formatCode="0.000">
                  <c:v>0.1456713466668903</c:v>
                </c:pt>
                <c:pt idx="25" formatCode="0.000">
                  <c:v>0.15142385840269532</c:v>
                </c:pt>
                <c:pt idx="26" formatCode="0.000">
                  <c:v>0.15766463790256249</c:v>
                </c:pt>
                <c:pt idx="27" formatCode="0.000">
                  <c:v>0.16081359210349896</c:v>
                </c:pt>
                <c:pt idx="28" formatCode="0.000">
                  <c:v>0.1657164345469426</c:v>
                </c:pt>
                <c:pt idx="29" formatCode="0.000">
                  <c:v>0.16815326973534364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F6-40A9-AE98-F47688041882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F6-40A9-AE98-F47688041882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('RMS-1_0.25m'!$B$273,'RMS-1_0.25m'!$B$302)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('RMS-1_0.25m'!$G$268,'RMS-1_0.25m'!$G$268)</c:f>
              <c:numCache>
                <c:formatCode>0.00</c:formatCode>
                <c:ptCount val="2"/>
                <c:pt idx="0">
                  <c:v>1.2008091126568901</c:v>
                </c:pt>
                <c:pt idx="1">
                  <c:v>1.2008091126568901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F6-40A9-AE98-F47688041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'RMS-1_0.25m'!$H$318:$H$347</c:f>
              <c:numCache>
                <c:formatCode>0.0000</c:formatCode>
                <c:ptCount val="30"/>
                <c:pt idx="0">
                  <c:v>2.9122464929315601E-2</c:v>
                </c:pt>
                <c:pt idx="1">
                  <c:v>3.0722619696756E-2</c:v>
                </c:pt>
                <c:pt idx="2">
                  <c:v>3.23216721978851E-2</c:v>
                </c:pt>
                <c:pt idx="3">
                  <c:v>3.23216721978851E-2</c:v>
                </c:pt>
                <c:pt idx="4">
                  <c:v>2.3255663626504202E-2</c:v>
                </c:pt>
                <c:pt idx="5">
                  <c:v>2.7902072976060999E-2</c:v>
                </c:pt>
                <c:pt idx="6">
                  <c:v>2.7902072976060999E-2</c:v>
                </c:pt>
                <c:pt idx="7">
                  <c:v>2.7902072976060999E-2</c:v>
                </c:pt>
                <c:pt idx="8">
                  <c:v>2.7902072976060999E-2</c:v>
                </c:pt>
                <c:pt idx="9">
                  <c:v>2.7902072976060999E-2</c:v>
                </c:pt>
                <c:pt idx="10">
                  <c:v>3.0361085016578103E-2</c:v>
                </c:pt>
                <c:pt idx="11">
                  <c:v>3.0361085016578103E-2</c:v>
                </c:pt>
                <c:pt idx="12">
                  <c:v>3.0361085016578103E-2</c:v>
                </c:pt>
                <c:pt idx="13">
                  <c:v>3.0361085016578103E-2</c:v>
                </c:pt>
                <c:pt idx="14">
                  <c:v>3.0361085016578103E-2</c:v>
                </c:pt>
                <c:pt idx="15">
                  <c:v>3.0361085016578103E-2</c:v>
                </c:pt>
                <c:pt idx="16">
                  <c:v>3.0361085016578103E-2</c:v>
                </c:pt>
                <c:pt idx="17">
                  <c:v>3.0361085016578103E-2</c:v>
                </c:pt>
                <c:pt idx="18">
                  <c:v>3.0361085016578103E-2</c:v>
                </c:pt>
                <c:pt idx="19">
                  <c:v>3.0361085016578103E-2</c:v>
                </c:pt>
                <c:pt idx="20">
                  <c:v>3.0361085016578103E-2</c:v>
                </c:pt>
                <c:pt idx="21">
                  <c:v>3.0361085016578103E-2</c:v>
                </c:pt>
                <c:pt idx="22">
                  <c:v>3.0361085016578103E-2</c:v>
                </c:pt>
                <c:pt idx="23">
                  <c:v>3.0361085016578103E-2</c:v>
                </c:pt>
                <c:pt idx="24">
                  <c:v>3.0361085016578103E-2</c:v>
                </c:pt>
                <c:pt idx="25">
                  <c:v>3.0361085016578103E-2</c:v>
                </c:pt>
                <c:pt idx="26">
                  <c:v>3.0361085016578103E-2</c:v>
                </c:pt>
                <c:pt idx="27">
                  <c:v>3.0361085016578103E-2</c:v>
                </c:pt>
                <c:pt idx="28">
                  <c:v>3.0361085016578103E-2</c:v>
                </c:pt>
                <c:pt idx="29">
                  <c:v>3.0361085016578103E-2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D9-49BF-BAAE-CA5E55BDFD26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3D9-49BF-BAAE-CA5E55BDFD2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('RMS-1_0.25m'!$B$318,'RMS-1_0.25m'!$B$347)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('RMS-1_0.25m'!$G$310,'RMS-1_0.25m'!$G$310)</c:f>
              <c:numCache>
                <c:formatCode>0.0000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D9-49BF-BAAE-CA5E55BDFD26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3D9-49BF-BAAE-CA5E55BDFD2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('RMS-1_0.25m'!$B$318,'RMS-1_0.25m'!$B$347)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('RMS-1_0.25m'!$G$309,'RMS-1_0.25m'!$G$309)</c:f>
              <c:numCache>
                <c:formatCode>0.0</c:formatCode>
                <c:ptCount val="2"/>
                <c:pt idx="0">
                  <c:v>10.384904641151</c:v>
                </c:pt>
                <c:pt idx="1">
                  <c:v>10.384904641151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D9-49BF-BAAE-CA5E55BDFD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Manganese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'RMS-1_0.25m'!$I$318:$I$347</c:f>
              <c:numCache>
                <c:formatCode>0.0000</c:formatCode>
                <c:ptCount val="30"/>
                <c:pt idx="0">
                  <c:v>3.7849856456404575E-2</c:v>
                </c:pt>
                <c:pt idx="1">
                  <c:v>2.3268624835966891E-2</c:v>
                </c:pt>
                <c:pt idx="2">
                  <c:v>3.0054251391342098E-2</c:v>
                </c:pt>
                <c:pt idx="3">
                  <c:v>2.7509217736762039E-2</c:v>
                </c:pt>
                <c:pt idx="4">
                  <c:v>2.0319908845268474E-2</c:v>
                </c:pt>
                <c:pt idx="5">
                  <c:v>2.4363488865905066E-2</c:v>
                </c:pt>
                <c:pt idx="6">
                  <c:v>3.5054257375737807E-2</c:v>
                </c:pt>
                <c:pt idx="7">
                  <c:v>2.2824882131341293E-2</c:v>
                </c:pt>
                <c:pt idx="8">
                  <c:v>2.1709349972914412E-2</c:v>
                </c:pt>
                <c:pt idx="9">
                  <c:v>2.0328124160716585E-2</c:v>
                </c:pt>
                <c:pt idx="10">
                  <c:v>2.2875380610458684E-2</c:v>
                </c:pt>
                <c:pt idx="11" formatCode="0.00000">
                  <c:v>6.2497606321574211E-3</c:v>
                </c:pt>
                <c:pt idx="12">
                  <c:v>2.389268798192843E-2</c:v>
                </c:pt>
                <c:pt idx="13">
                  <c:v>2.3215537211107383E-2</c:v>
                </c:pt>
                <c:pt idx="14">
                  <c:v>2.0804090144137463E-2</c:v>
                </c:pt>
                <c:pt idx="15">
                  <c:v>2.4335638541847542E-2</c:v>
                </c:pt>
                <c:pt idx="16">
                  <c:v>1.9634372024365042E-2</c:v>
                </c:pt>
                <c:pt idx="17">
                  <c:v>1.6358543236227031E-2</c:v>
                </c:pt>
                <c:pt idx="18">
                  <c:v>2.5263481331987251E-2</c:v>
                </c:pt>
                <c:pt idx="19">
                  <c:v>2.2396135483636396E-2</c:v>
                </c:pt>
                <c:pt idx="20">
                  <c:v>1.8358767125799154E-2</c:v>
                </c:pt>
                <c:pt idx="21" formatCode="0.00000">
                  <c:v>7.8957026984735577E-3</c:v>
                </c:pt>
                <c:pt idx="22">
                  <c:v>1.9544995332948411E-2</c:v>
                </c:pt>
                <c:pt idx="23">
                  <c:v>1.7876822383981982E-2</c:v>
                </c:pt>
                <c:pt idx="24">
                  <c:v>2.4350919119676837E-2</c:v>
                </c:pt>
                <c:pt idx="25">
                  <c:v>2.2562034449418338E-2</c:v>
                </c:pt>
                <c:pt idx="26">
                  <c:v>2.4477078628249507E-2</c:v>
                </c:pt>
                <c:pt idx="27">
                  <c:v>1.2350572484529995E-2</c:v>
                </c:pt>
                <c:pt idx="28">
                  <c:v>1.922953054063881E-2</c:v>
                </c:pt>
                <c:pt idx="29" formatCode="0.00000">
                  <c:v>9.55755711475576E-3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68-4891-B680-909571287745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'RMS-1_0.25m'!$B$318:$B$347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'RMS-1_0.25m'!$J$318:$J$347</c:f>
              <c:numCache>
                <c:formatCode>0.00E+00</c:formatCode>
                <c:ptCount val="30"/>
                <c:pt idx="0">
                  <c:v>6024.0621501435435</c:v>
                </c:pt>
                <c:pt idx="1">
                  <c:v>6024.0388815187071</c:v>
                </c:pt>
                <c:pt idx="2">
                  <c:v>6024.0088272673156</c:v>
                </c:pt>
                <c:pt idx="3">
                  <c:v>6023.9813180495785</c:v>
                </c:pt>
                <c:pt idx="4">
                  <c:v>6023.960998140733</c:v>
                </c:pt>
                <c:pt idx="5">
                  <c:v>6023.9366346518673</c:v>
                </c:pt>
                <c:pt idx="6">
                  <c:v>6023.9015803944912</c:v>
                </c:pt>
                <c:pt idx="7">
                  <c:v>6023.8787555123599</c:v>
                </c:pt>
                <c:pt idx="8">
                  <c:v>6023.8570461623867</c:v>
                </c:pt>
                <c:pt idx="9">
                  <c:v>6023.8367180382256</c:v>
                </c:pt>
                <c:pt idx="10">
                  <c:v>6023.8138426576152</c:v>
                </c:pt>
                <c:pt idx="11">
                  <c:v>6023.8075928969829</c:v>
                </c:pt>
                <c:pt idx="12">
                  <c:v>6023.7837002090009</c:v>
                </c:pt>
                <c:pt idx="13">
                  <c:v>6023.7604846717895</c:v>
                </c:pt>
                <c:pt idx="14">
                  <c:v>6023.7396805816452</c:v>
                </c:pt>
                <c:pt idx="15">
                  <c:v>6023.7153449431034</c:v>
                </c:pt>
                <c:pt idx="16">
                  <c:v>6023.695710571079</c:v>
                </c:pt>
                <c:pt idx="17">
                  <c:v>6023.6793520278425</c:v>
                </c:pt>
                <c:pt idx="18">
                  <c:v>6023.6540885465101</c:v>
                </c:pt>
                <c:pt idx="19">
                  <c:v>6023.6316924110261</c:v>
                </c:pt>
                <c:pt idx="20">
                  <c:v>6023.6133336439007</c:v>
                </c:pt>
                <c:pt idx="21">
                  <c:v>6023.6054379412026</c:v>
                </c:pt>
                <c:pt idx="22">
                  <c:v>6023.58589294587</c:v>
                </c:pt>
                <c:pt idx="23">
                  <c:v>6023.5680161234859</c:v>
                </c:pt>
                <c:pt idx="24">
                  <c:v>6023.5436652043663</c:v>
                </c:pt>
                <c:pt idx="25">
                  <c:v>6023.5211031699173</c:v>
                </c:pt>
                <c:pt idx="26">
                  <c:v>6023.4966260912888</c:v>
                </c:pt>
                <c:pt idx="27">
                  <c:v>6023.4842755188047</c:v>
                </c:pt>
                <c:pt idx="28">
                  <c:v>6023.4650459882641</c:v>
                </c:pt>
                <c:pt idx="29">
                  <c:v>6023.4554884311492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68-4891-B680-909571287745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('RMS-1_0.25m'!$B$318,'RMS-1_0.25m'!$B$347)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('RMS-1_0.25m'!$H$349,'RMS-1_0.25m'!$H$349)</c:f>
              <c:numCache>
                <c:formatCode>0.0000</c:formatCode>
                <c:ptCount val="2"/>
                <c:pt idx="0">
                  <c:v>2.9815871928673757E-2</c:v>
                </c:pt>
                <c:pt idx="1">
                  <c:v>2.9815871928673757E-2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68-4891-B680-9095712877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"/>
          <c:min val="1E-3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Mn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'RMS-1_0.25m'!$L$318:$L$347</c:f>
              <c:numCache>
                <c:formatCode>0.0000</c:formatCode>
                <c:ptCount val="30"/>
                <c:pt idx="0">
                  <c:v>3.7849856456404575E-2</c:v>
                </c:pt>
                <c:pt idx="1">
                  <c:v>6.1118481292371463E-2</c:v>
                </c:pt>
                <c:pt idx="2">
                  <c:v>9.1172732683713564E-2</c:v>
                </c:pt>
                <c:pt idx="3" formatCode="0.000">
                  <c:v>0.11868195042047561</c:v>
                </c:pt>
                <c:pt idx="4" formatCode="0.000">
                  <c:v>0.13900185926574407</c:v>
                </c:pt>
                <c:pt idx="5" formatCode="0.000">
                  <c:v>0.16336534813164913</c:v>
                </c:pt>
                <c:pt idx="6" formatCode="0.000">
                  <c:v>0.19841960550738694</c:v>
                </c:pt>
                <c:pt idx="7" formatCode="0.000">
                  <c:v>0.22124448763872823</c:v>
                </c:pt>
                <c:pt idx="8" formatCode="0.000">
                  <c:v>0.24295383761164263</c:v>
                </c:pt>
                <c:pt idx="9" formatCode="0.000">
                  <c:v>0.26328196177235924</c:v>
                </c:pt>
                <c:pt idx="10" formatCode="0.000">
                  <c:v>0.28615734238281793</c:v>
                </c:pt>
                <c:pt idx="11" formatCode="0.000">
                  <c:v>0.29240710301497536</c:v>
                </c:pt>
                <c:pt idx="12" formatCode="0.000">
                  <c:v>0.31629979099690381</c:v>
                </c:pt>
                <c:pt idx="13" formatCode="0.000">
                  <c:v>0.33951532820801117</c:v>
                </c:pt>
                <c:pt idx="14" formatCode="0.000">
                  <c:v>0.36031941835214865</c:v>
                </c:pt>
                <c:pt idx="15" formatCode="0.000">
                  <c:v>0.38465505689399621</c:v>
                </c:pt>
                <c:pt idx="16" formatCode="0.000">
                  <c:v>0.40428942891836123</c:v>
                </c:pt>
                <c:pt idx="17" formatCode="0.000">
                  <c:v>0.42064797215458827</c:v>
                </c:pt>
                <c:pt idx="18" formatCode="0.000">
                  <c:v>0.44591145348657552</c:v>
                </c:pt>
                <c:pt idx="19" formatCode="0.000">
                  <c:v>0.46830758897021191</c:v>
                </c:pt>
                <c:pt idx="20" formatCode="0.000">
                  <c:v>0.48666635609601105</c:v>
                </c:pt>
                <c:pt idx="21" formatCode="0.000">
                  <c:v>0.49456205879448462</c:v>
                </c:pt>
                <c:pt idx="22" formatCode="0.000">
                  <c:v>0.51410705412743307</c:v>
                </c:pt>
                <c:pt idx="23" formatCode="0.000">
                  <c:v>0.5319838765114151</c:v>
                </c:pt>
                <c:pt idx="24" formatCode="0.000">
                  <c:v>0.55633479563109189</c:v>
                </c:pt>
                <c:pt idx="25" formatCode="0.000">
                  <c:v>0.57889683008051018</c:v>
                </c:pt>
                <c:pt idx="26" formatCode="0.000">
                  <c:v>0.60337390870875973</c:v>
                </c:pt>
                <c:pt idx="27" formatCode="0.000">
                  <c:v>0.61572448119328971</c:v>
                </c:pt>
                <c:pt idx="28" formatCode="0.000">
                  <c:v>0.63495401173392851</c:v>
                </c:pt>
                <c:pt idx="29" formatCode="0.000">
                  <c:v>0.64451156884868432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38-4B47-84BE-47A2549A3CDA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938-4B47-84BE-47A2549A3CD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('RMS-1_0.25m'!$B$318,'RMS-1_0.25m'!$B$347)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('RMS-1_0.25m'!$G$313,'RMS-1_0.25m'!$G$313)</c:f>
              <c:numCache>
                <c:formatCode>0.00E+00</c:formatCode>
                <c:ptCount val="2"/>
                <c:pt idx="0">
                  <c:v>6024.0999999999995</c:v>
                </c:pt>
                <c:pt idx="1">
                  <c:v>6024.0999999999995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38-4B47-84BE-47A2549A3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Mn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'RMS-1_0.25m'!$H$363:$H$392</c:f>
              <c:numCache>
                <c:formatCode>0.000</c:formatCode>
                <c:ptCount val="30"/>
                <c:pt idx="0">
                  <c:v>0.237229538829651</c:v>
                </c:pt>
                <c:pt idx="1">
                  <c:v>0.237229538829651</c:v>
                </c:pt>
                <c:pt idx="2">
                  <c:v>0.237229538829651</c:v>
                </c:pt>
                <c:pt idx="3">
                  <c:v>0.237229538829651</c:v>
                </c:pt>
                <c:pt idx="4">
                  <c:v>0.237229538829651</c:v>
                </c:pt>
                <c:pt idx="5">
                  <c:v>0.237229538829651</c:v>
                </c:pt>
                <c:pt idx="6">
                  <c:v>0.237229538829651</c:v>
                </c:pt>
                <c:pt idx="7">
                  <c:v>0.237229538829651</c:v>
                </c:pt>
                <c:pt idx="8">
                  <c:v>0.237229538829651</c:v>
                </c:pt>
                <c:pt idx="9">
                  <c:v>0.237229538829651</c:v>
                </c:pt>
                <c:pt idx="10">
                  <c:v>0.237229538829651</c:v>
                </c:pt>
                <c:pt idx="11">
                  <c:v>0.237229538829651</c:v>
                </c:pt>
                <c:pt idx="12">
                  <c:v>0.237229538829651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9E-491F-BAAB-0975F928DB77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99E-491F-BAAB-0975F928DB77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('RMS-1_0.25m'!$B$363,'RMS-1_0.25m'!$B$392)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('RMS-1_0.25m'!$G$355,'RMS-1_0.25m'!$G$355)</c:f>
              <c:numCache>
                <c:formatCode>0.000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9E-491F-BAAB-0975F928DB77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99E-491F-BAAB-0975F928DB77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('RMS-1_0.25m'!$B$363,'RMS-1_0.25m'!$B$392)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('RMS-1_0.25m'!$G$354,'RMS-1_0.25m'!$G$354)</c:f>
              <c:numCache>
                <c:formatCode>0</c:formatCode>
                <c:ptCount val="2"/>
                <c:pt idx="0">
                  <c:v>237.22953882965101</c:v>
                </c:pt>
                <c:pt idx="1">
                  <c:v>237.22953882965101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99E-491F-BAAB-0975F928D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Molybdenum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'RMS-1_0.25m'!$I$363:$I$392</c:f>
              <c:numCache>
                <c:formatCode>0.000</c:formatCode>
                <c:ptCount val="30"/>
                <c:pt idx="0">
                  <c:v>0.30832225272534169</c:v>
                </c:pt>
                <c:pt idx="1">
                  <c:v>0.17967234544193009</c:v>
                </c:pt>
                <c:pt idx="2">
                  <c:v>0.22058747931689635</c:v>
                </c:pt>
                <c:pt idx="3">
                  <c:v>0.20190784057526359</c:v>
                </c:pt>
                <c:pt idx="4">
                  <c:v>0.20728209187415922</c:v>
                </c:pt>
                <c:pt idx="5">
                  <c:v>0.20714372128905292</c:v>
                </c:pt>
                <c:pt idx="6">
                  <c:v>0.2980389779066569</c:v>
                </c:pt>
                <c:pt idx="7">
                  <c:v>0.19406214966554244</c:v>
                </c:pt>
                <c:pt idx="8">
                  <c:v>0.18457765079980212</c:v>
                </c:pt>
                <c:pt idx="9">
                  <c:v>0.17283416626628992</c:v>
                </c:pt>
                <c:pt idx="10">
                  <c:v>0.17873919821405254</c:v>
                </c:pt>
                <c:pt idx="11" formatCode="0.0000">
                  <c:v>4.8833163628798242E-2</c:v>
                </c:pt>
                <c:pt idx="12" formatCode="0.0000">
                  <c:v>5.6289799816514281E-2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55-409B-819E-8F293D01DFFA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'RMS-1_0.25m'!$B$363:$B$392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'RMS-1_0.25m'!$J$363:$J$392</c:f>
              <c:numCache>
                <c:formatCode>0.00</c:formatCode>
                <c:ptCount val="30"/>
                <c:pt idx="0">
                  <c:v>2.1499685847949586</c:v>
                </c:pt>
                <c:pt idx="1">
                  <c:v>1.9702962393530286</c:v>
                </c:pt>
                <c:pt idx="2">
                  <c:v>1.7497087600361323</c:v>
                </c:pt>
                <c:pt idx="3">
                  <c:v>1.5478009194608686</c:v>
                </c:pt>
                <c:pt idx="4">
                  <c:v>1.3405188275867095</c:v>
                </c:pt>
                <c:pt idx="5">
                  <c:v>1.1333751062976565</c:v>
                </c:pt>
                <c:pt idx="6" formatCode="0.000">
                  <c:v>0.83533612839099958</c:v>
                </c:pt>
                <c:pt idx="7" formatCode="0.000">
                  <c:v>0.64127397872545711</c:v>
                </c:pt>
                <c:pt idx="8" formatCode="0.000">
                  <c:v>0.45669632792565495</c:v>
                </c:pt>
                <c:pt idx="9" formatCode="0.000">
                  <c:v>0.28386216165936506</c:v>
                </c:pt>
                <c:pt idx="10" formatCode="0.000">
                  <c:v>0.10512296344531252</c:v>
                </c:pt>
                <c:pt idx="11" formatCode="0.0000">
                  <c:v>5.6289799816514281E-2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55-409B-819E-8F293D01DFFA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('RMS-1_0.25m'!$B$363,'RMS-1_0.25m'!$B$392)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('RMS-1_0.25m'!$H$394,'RMS-1_0.25m'!$H$394)</c:f>
              <c:numCache>
                <c:formatCode>0.0000</c:formatCode>
                <c:ptCount val="2"/>
                <c:pt idx="0">
                  <c:v>0.23722953882965095</c:v>
                </c:pt>
                <c:pt idx="1">
                  <c:v>0.23722953882965095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55-409B-819E-8F293D01D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'RMS-1_0.25m'!$L$363:$L$392</c:f>
              <c:numCache>
                <c:formatCode>0.000</c:formatCode>
                <c:ptCount val="30"/>
                <c:pt idx="0">
                  <c:v>0.30832225272534169</c:v>
                </c:pt>
                <c:pt idx="1">
                  <c:v>0.48799459816727175</c:v>
                </c:pt>
                <c:pt idx="2">
                  <c:v>0.70858207748416813</c:v>
                </c:pt>
                <c:pt idx="3">
                  <c:v>0.91048991805943169</c:v>
                </c:pt>
                <c:pt idx="4" formatCode="0.00">
                  <c:v>1.1177720099335908</c:v>
                </c:pt>
                <c:pt idx="5" formatCode="0.00">
                  <c:v>1.3249157312226438</c:v>
                </c:pt>
                <c:pt idx="6" formatCode="0.00">
                  <c:v>1.6229547091293006</c:v>
                </c:pt>
                <c:pt idx="7" formatCode="0.00">
                  <c:v>1.817016858794843</c:v>
                </c:pt>
                <c:pt idx="8" formatCode="0.00">
                  <c:v>2.001594509594645</c:v>
                </c:pt>
                <c:pt idx="9" formatCode="0.00">
                  <c:v>2.174428675860935</c:v>
                </c:pt>
                <c:pt idx="10" formatCode="0.00">
                  <c:v>2.3531678740749875</c:v>
                </c:pt>
                <c:pt idx="11" formatCode="0.00">
                  <c:v>2.4020010377037857</c:v>
                </c:pt>
                <c:pt idx="12" formatCode="0.00">
                  <c:v>2.4582908375203001</c:v>
                </c:pt>
                <c:pt idx="13" formatCode="0.00">
                  <c:v>2.4582908375203001</c:v>
                </c:pt>
                <c:pt idx="14" formatCode="0.00">
                  <c:v>2.4582908375203001</c:v>
                </c:pt>
                <c:pt idx="15" formatCode="0.00">
                  <c:v>2.4582908375203001</c:v>
                </c:pt>
                <c:pt idx="16" formatCode="0.00">
                  <c:v>2.4582908375203001</c:v>
                </c:pt>
                <c:pt idx="17" formatCode="0.00">
                  <c:v>2.4582908375203001</c:v>
                </c:pt>
                <c:pt idx="18" formatCode="0.00">
                  <c:v>2.4582908375203001</c:v>
                </c:pt>
                <c:pt idx="19" formatCode="0.00">
                  <c:v>2.4582908375203001</c:v>
                </c:pt>
                <c:pt idx="20" formatCode="0.00">
                  <c:v>2.4582908375203001</c:v>
                </c:pt>
                <c:pt idx="21" formatCode="0.00">
                  <c:v>2.4582908375203001</c:v>
                </c:pt>
                <c:pt idx="22" formatCode="0.00">
                  <c:v>2.4582908375203001</c:v>
                </c:pt>
                <c:pt idx="23" formatCode="0.00">
                  <c:v>2.4582908375203001</c:v>
                </c:pt>
                <c:pt idx="24" formatCode="0.00">
                  <c:v>2.4582908375203001</c:v>
                </c:pt>
                <c:pt idx="25" formatCode="0.00">
                  <c:v>2.4582908375203001</c:v>
                </c:pt>
                <c:pt idx="26" formatCode="0.00">
                  <c:v>2.4582908375203001</c:v>
                </c:pt>
                <c:pt idx="27" formatCode="0.00">
                  <c:v>2.4582908375203001</c:v>
                </c:pt>
                <c:pt idx="28" formatCode="0.00">
                  <c:v>2.4582908375203001</c:v>
                </c:pt>
                <c:pt idx="29" formatCode="0.00">
                  <c:v>2.4582908375203001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1D-4948-B114-D01E7DB2F68E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91D-4948-B114-D01E7DB2F68E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('RMS-1_0.25m'!$B$363,'RMS-1_0.25m'!$B$392)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('RMS-1_0.25m'!$G$358,'RMS-1_0.25m'!$G$358)</c:f>
              <c:numCache>
                <c:formatCode>0.00</c:formatCode>
                <c:ptCount val="2"/>
                <c:pt idx="0">
                  <c:v>2.4582908375203001</c:v>
                </c:pt>
                <c:pt idx="1">
                  <c:v>2.4582908375203001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1D-4948-B114-D01E7DB2F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'RMS-1_0.25m'!$H$408:$H$437</c:f>
              <c:numCache>
                <c:formatCode>0.000</c:formatCode>
                <c:ptCount val="30"/>
                <c:pt idx="0">
                  <c:v>0.11460258792175</c:v>
                </c:pt>
                <c:pt idx="1">
                  <c:v>0.11460258792175</c:v>
                </c:pt>
                <c:pt idx="2">
                  <c:v>0.11460258792175</c:v>
                </c:pt>
                <c:pt idx="3">
                  <c:v>0.11460258792175</c:v>
                </c:pt>
                <c:pt idx="4">
                  <c:v>0.11460258792175</c:v>
                </c:pt>
                <c:pt idx="5">
                  <c:v>0.11460258792175</c:v>
                </c:pt>
                <c:pt idx="6">
                  <c:v>0.11460258792175</c:v>
                </c:pt>
                <c:pt idx="7">
                  <c:v>0.11460258792175</c:v>
                </c:pt>
                <c:pt idx="8">
                  <c:v>0.11460258792175</c:v>
                </c:pt>
                <c:pt idx="9">
                  <c:v>0.11460258792175</c:v>
                </c:pt>
                <c:pt idx="10">
                  <c:v>0.11460258792175</c:v>
                </c:pt>
                <c:pt idx="11">
                  <c:v>0.11460258792175</c:v>
                </c:pt>
                <c:pt idx="12">
                  <c:v>0.11460258792175</c:v>
                </c:pt>
                <c:pt idx="13">
                  <c:v>0.11460258792175</c:v>
                </c:pt>
                <c:pt idx="14">
                  <c:v>0.11460258792175</c:v>
                </c:pt>
                <c:pt idx="15">
                  <c:v>0.11460258792175</c:v>
                </c:pt>
                <c:pt idx="16">
                  <c:v>0.11460258792175</c:v>
                </c:pt>
                <c:pt idx="17">
                  <c:v>0.11460258792175</c:v>
                </c:pt>
                <c:pt idx="18">
                  <c:v>0.11460258792175</c:v>
                </c:pt>
                <c:pt idx="19">
                  <c:v>0.11460258792175</c:v>
                </c:pt>
                <c:pt idx="20">
                  <c:v>0.11460258792175</c:v>
                </c:pt>
                <c:pt idx="21">
                  <c:v>0.11460258792175</c:v>
                </c:pt>
                <c:pt idx="22">
                  <c:v>0.11460258792175</c:v>
                </c:pt>
                <c:pt idx="23">
                  <c:v>0.11460258792175</c:v>
                </c:pt>
                <c:pt idx="24">
                  <c:v>0.11460258792175</c:v>
                </c:pt>
                <c:pt idx="25">
                  <c:v>0.11460258792175</c:v>
                </c:pt>
                <c:pt idx="26">
                  <c:v>0.11460258792175</c:v>
                </c:pt>
                <c:pt idx="27">
                  <c:v>0.11460258792175</c:v>
                </c:pt>
                <c:pt idx="28">
                  <c:v>0.11460258792175</c:v>
                </c:pt>
                <c:pt idx="29">
                  <c:v>0.11460258792175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53-4303-8259-67F8E54DFC2F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753-4303-8259-67F8E54DFC2F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('RMS-1_0.25m'!$B$408,'RMS-1_0.25m'!$B$437)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('RMS-1_0.25m'!$G$400,'RMS-1_0.25m'!$G$400)</c:f>
              <c:numCache>
                <c:formatCode>0.0000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53-4303-8259-67F8E54DFC2F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753-4303-8259-67F8E54DFC2F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('RMS-1_0.25m'!$B$408,'RMS-1_0.25m'!$B$437)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('RMS-1_0.25m'!$G$399,'RMS-1_0.25m'!$G$399)</c:f>
              <c:numCache>
                <c:formatCode>0</c:formatCode>
                <c:ptCount val="2"/>
                <c:pt idx="0">
                  <c:v>114.60258792175</c:v>
                </c:pt>
                <c:pt idx="1">
                  <c:v>114.60258792175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753-4303-8259-67F8E54DF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Selenium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'RMS-1_0.25m'!$I$408:$I$437</c:f>
              <c:numCache>
                <c:formatCode>0.0000</c:formatCode>
                <c:ptCount val="30"/>
                <c:pt idx="0" formatCode="0.000">
                  <c:v>0.14894657828239888</c:v>
                </c:pt>
                <c:pt idx="1">
                  <c:v>8.6797436218099669E-2</c:v>
                </c:pt>
                <c:pt idx="2" formatCode="0.000">
                  <c:v>0.1065630195867165</c:v>
                </c:pt>
                <c:pt idx="3">
                  <c:v>9.7539122513040075E-2</c:v>
                </c:pt>
                <c:pt idx="4" formatCode="0.000">
                  <c:v>0.10013535530105529</c:v>
                </c:pt>
                <c:pt idx="5" formatCode="0.000">
                  <c:v>0.10006851022255596</c:v>
                </c:pt>
                <c:pt idx="6" formatCode="0.000">
                  <c:v>0.14397885835870888</c:v>
                </c:pt>
                <c:pt idx="7">
                  <c:v>9.3748968526635196E-2</c:v>
                </c:pt>
                <c:pt idx="8">
                  <c:v>8.9167127156807913E-2</c:v>
                </c:pt>
                <c:pt idx="9">
                  <c:v>8.3493998399743835E-2</c:v>
                </c:pt>
                <c:pt idx="10">
                  <c:v>8.6346644601868583E-2</c:v>
                </c:pt>
                <c:pt idx="11">
                  <c:v>2.359068333511875E-2</c:v>
                </c:pt>
                <c:pt idx="12">
                  <c:v>9.0186627837600966E-2</c:v>
                </c:pt>
                <c:pt idx="13">
                  <c:v>8.7630618040621513E-2</c:v>
                </c:pt>
                <c:pt idx="14">
                  <c:v>7.852823996815915E-2</c:v>
                </c:pt>
                <c:pt idx="15">
                  <c:v>9.1858612895460393E-2</c:v>
                </c:pt>
                <c:pt idx="16">
                  <c:v>7.4112958907166557E-2</c:v>
                </c:pt>
                <c:pt idx="17">
                  <c:v>6.1747839001069796E-2</c:v>
                </c:pt>
                <c:pt idx="18">
                  <c:v>9.536089830049406E-2</c:v>
                </c:pt>
                <c:pt idx="19">
                  <c:v>8.4537660115552221E-2</c:v>
                </c:pt>
                <c:pt idx="20">
                  <c:v>6.9297991903797304E-2</c:v>
                </c:pt>
                <c:pt idx="21">
                  <c:v>2.9803544972510979E-2</c:v>
                </c:pt>
                <c:pt idx="22">
                  <c:v>7.3775592830472109E-2</c:v>
                </c:pt>
                <c:pt idx="23">
                  <c:v>6.747881730521596E-2</c:v>
                </c:pt>
                <c:pt idx="24">
                  <c:v>9.1916291788135707E-2</c:v>
                </c:pt>
                <c:pt idx="25">
                  <c:v>8.5163871293504889E-2</c:v>
                </c:pt>
                <c:pt idx="26">
                  <c:v>9.2392500269007499E-2</c:v>
                </c:pt>
                <c:pt idx="27">
                  <c:v>4.6619136577939764E-2</c:v>
                </c:pt>
                <c:pt idx="28">
                  <c:v>7.258482242232836E-2</c:v>
                </c:pt>
                <c:pt idx="29">
                  <c:v>3.6076470223737556E-2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DE-4931-B91E-2FF643F5CDDB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'RMS-1_0.25m'!$B$408:$B$437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'RMS-1_0.25m'!$J$408:$J$437</c:f>
              <c:numCache>
                <c:formatCode>0.0</c:formatCode>
                <c:ptCount val="30"/>
                <c:pt idx="0">
                  <c:v>22.957461575855401</c:v>
                </c:pt>
                <c:pt idx="1">
                  <c:v>22.870664139637302</c:v>
                </c:pt>
                <c:pt idx="2">
                  <c:v>22.764101120050587</c:v>
                </c:pt>
                <c:pt idx="3">
                  <c:v>22.666561997537546</c:v>
                </c:pt>
                <c:pt idx="4">
                  <c:v>22.56642664223649</c:v>
                </c:pt>
                <c:pt idx="5">
                  <c:v>22.466358132013934</c:v>
                </c:pt>
                <c:pt idx="6">
                  <c:v>22.322379273655226</c:v>
                </c:pt>
                <c:pt idx="7">
                  <c:v>22.22863030512859</c:v>
                </c:pt>
                <c:pt idx="8">
                  <c:v>22.139463177971781</c:v>
                </c:pt>
                <c:pt idx="9">
                  <c:v>22.055969179572038</c:v>
                </c:pt>
                <c:pt idx="10">
                  <c:v>21.969622534970171</c:v>
                </c:pt>
                <c:pt idx="11">
                  <c:v>21.946031851635052</c:v>
                </c:pt>
                <c:pt idx="12">
                  <c:v>21.855845223797452</c:v>
                </c:pt>
                <c:pt idx="13">
                  <c:v>21.768214605756832</c:v>
                </c:pt>
                <c:pt idx="14">
                  <c:v>21.689686365788674</c:v>
                </c:pt>
                <c:pt idx="15">
                  <c:v>21.597827752893213</c:v>
                </c:pt>
                <c:pt idx="16">
                  <c:v>21.523714793986045</c:v>
                </c:pt>
                <c:pt idx="17">
                  <c:v>21.461966954984977</c:v>
                </c:pt>
                <c:pt idx="18">
                  <c:v>21.366606056684482</c:v>
                </c:pt>
                <c:pt idx="19">
                  <c:v>21.282068396568931</c:v>
                </c:pt>
                <c:pt idx="20">
                  <c:v>21.212770404665132</c:v>
                </c:pt>
                <c:pt idx="21">
                  <c:v>21.18296685969262</c:v>
                </c:pt>
                <c:pt idx="22">
                  <c:v>21.109191266862148</c:v>
                </c:pt>
                <c:pt idx="23">
                  <c:v>21.041712449556933</c:v>
                </c:pt>
                <c:pt idx="24">
                  <c:v>20.949796157768798</c:v>
                </c:pt>
                <c:pt idx="25">
                  <c:v>20.864632286475292</c:v>
                </c:pt>
                <c:pt idx="26">
                  <c:v>20.772239786206285</c:v>
                </c:pt>
                <c:pt idx="27">
                  <c:v>20.725620649628347</c:v>
                </c:pt>
                <c:pt idx="28">
                  <c:v>20.653035827206018</c:v>
                </c:pt>
                <c:pt idx="29">
                  <c:v>20.616959356982282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DE-4931-B91E-2FF643F5CDDB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('RMS-1_0.25m'!$B$408,'RMS-1_0.25m'!$B$437)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('RMS-1_0.25m'!$H$439,'RMS-1_0.25m'!$H$439)</c:f>
              <c:numCache>
                <c:formatCode>0.000</c:formatCode>
                <c:ptCount val="2"/>
                <c:pt idx="0">
                  <c:v>0.11460258792175003</c:v>
                </c:pt>
                <c:pt idx="1">
                  <c:v>0.11460258792175003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DE-4931-B91E-2FF643F5C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'RMS-1_0.25m'!$L$408:$L$437</c:f>
              <c:numCache>
                <c:formatCode>0.000</c:formatCode>
                <c:ptCount val="30"/>
                <c:pt idx="0">
                  <c:v>0.14894657828239888</c:v>
                </c:pt>
                <c:pt idx="1">
                  <c:v>0.23574401450049853</c:v>
                </c:pt>
                <c:pt idx="2">
                  <c:v>0.34230703408721502</c:v>
                </c:pt>
                <c:pt idx="3">
                  <c:v>0.43984615660025511</c:v>
                </c:pt>
                <c:pt idx="4">
                  <c:v>0.53998151190131038</c:v>
                </c:pt>
                <c:pt idx="5">
                  <c:v>0.6400500221238663</c:v>
                </c:pt>
                <c:pt idx="6">
                  <c:v>0.78402888048257524</c:v>
                </c:pt>
                <c:pt idx="7">
                  <c:v>0.87777784900921041</c:v>
                </c:pt>
                <c:pt idx="8">
                  <c:v>0.96694497616601827</c:v>
                </c:pt>
                <c:pt idx="9" formatCode="0.00">
                  <c:v>1.0504389745657621</c:v>
                </c:pt>
                <c:pt idx="10" formatCode="0.00">
                  <c:v>1.1367856191676307</c:v>
                </c:pt>
                <c:pt idx="11" formatCode="0.00">
                  <c:v>1.1603763025027494</c:v>
                </c:pt>
                <c:pt idx="12" formatCode="0.00">
                  <c:v>1.2505629303403503</c:v>
                </c:pt>
                <c:pt idx="13" formatCode="0.00">
                  <c:v>1.3381935483809717</c:v>
                </c:pt>
                <c:pt idx="14" formatCode="0.00">
                  <c:v>1.4167217883491308</c:v>
                </c:pt>
                <c:pt idx="15" formatCode="0.00">
                  <c:v>1.5085804012445911</c:v>
                </c:pt>
                <c:pt idx="16" formatCode="0.00">
                  <c:v>1.5826933601517577</c:v>
                </c:pt>
                <c:pt idx="17" formatCode="0.00">
                  <c:v>1.6444411991528274</c:v>
                </c:pt>
                <c:pt idx="18" formatCode="0.00">
                  <c:v>1.7398020974533215</c:v>
                </c:pt>
                <c:pt idx="19" formatCode="0.00">
                  <c:v>1.8243397575688738</c:v>
                </c:pt>
                <c:pt idx="20" formatCode="0.00">
                  <c:v>1.8936377494726711</c:v>
                </c:pt>
                <c:pt idx="21" formatCode="0.00">
                  <c:v>1.923441294445182</c:v>
                </c:pt>
                <c:pt idx="22" formatCode="0.00">
                  <c:v>1.9972168872756542</c:v>
                </c:pt>
                <c:pt idx="23" formatCode="0.00">
                  <c:v>2.06469570458087</c:v>
                </c:pt>
                <c:pt idx="24" formatCode="0.00">
                  <c:v>2.1566119963690058</c:v>
                </c:pt>
                <c:pt idx="25" formatCode="0.00">
                  <c:v>2.2417758676625108</c:v>
                </c:pt>
                <c:pt idx="26" formatCode="0.00">
                  <c:v>2.3341683679315182</c:v>
                </c:pt>
                <c:pt idx="27" formatCode="0.00">
                  <c:v>2.380787504509458</c:v>
                </c:pt>
                <c:pt idx="28" formatCode="0.00">
                  <c:v>2.4533723269317864</c:v>
                </c:pt>
                <c:pt idx="29" formatCode="0.00">
                  <c:v>2.4894487971555241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CF-4565-9275-0B78CEE4BCB9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DCF-4565-9275-0B78CEE4BCB9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('RMS-1_0.25m'!$B$408,'RMS-1_0.25m'!$B$437)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('RMS-1_0.25m'!$G$403,'RMS-1_0.25m'!$G$403)</c:f>
              <c:numCache>
                <c:formatCode>0.0</c:formatCode>
                <c:ptCount val="2"/>
                <c:pt idx="0">
                  <c:v>23.106408154137799</c:v>
                </c:pt>
                <c:pt idx="1">
                  <c:v>23.106408154137799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CF-4565-9275-0B78CEE4B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'RMS-1_0.25m'!$H$453:$H$482</c:f>
              <c:numCache>
                <c:formatCode>0.00</c:formatCode>
                <c:ptCount val="30"/>
                <c:pt idx="0">
                  <c:v>7.34</c:v>
                </c:pt>
                <c:pt idx="1">
                  <c:v>7.34</c:v>
                </c:pt>
                <c:pt idx="2">
                  <c:v>7.34</c:v>
                </c:pt>
                <c:pt idx="3">
                  <c:v>7.34</c:v>
                </c:pt>
                <c:pt idx="4">
                  <c:v>7.34</c:v>
                </c:pt>
                <c:pt idx="5">
                  <c:v>7.34</c:v>
                </c:pt>
                <c:pt idx="6">
                  <c:v>7.34</c:v>
                </c:pt>
                <c:pt idx="7">
                  <c:v>7.34</c:v>
                </c:pt>
                <c:pt idx="8">
                  <c:v>7.34</c:v>
                </c:pt>
                <c:pt idx="9">
                  <c:v>7.34</c:v>
                </c:pt>
                <c:pt idx="10">
                  <c:v>7.34</c:v>
                </c:pt>
                <c:pt idx="11">
                  <c:v>7.34</c:v>
                </c:pt>
                <c:pt idx="12">
                  <c:v>7.34</c:v>
                </c:pt>
                <c:pt idx="13">
                  <c:v>7.34</c:v>
                </c:pt>
                <c:pt idx="14">
                  <c:v>7.34</c:v>
                </c:pt>
                <c:pt idx="15">
                  <c:v>7.34</c:v>
                </c:pt>
                <c:pt idx="16">
                  <c:v>7.34</c:v>
                </c:pt>
                <c:pt idx="17">
                  <c:v>7.34</c:v>
                </c:pt>
                <c:pt idx="18">
                  <c:v>7.34</c:v>
                </c:pt>
                <c:pt idx="19">
                  <c:v>7.34</c:v>
                </c:pt>
                <c:pt idx="20">
                  <c:v>7.34</c:v>
                </c:pt>
                <c:pt idx="21">
                  <c:v>7.34</c:v>
                </c:pt>
                <c:pt idx="22">
                  <c:v>7.34</c:v>
                </c:pt>
                <c:pt idx="23">
                  <c:v>7.34</c:v>
                </c:pt>
                <c:pt idx="24">
                  <c:v>7.34</c:v>
                </c:pt>
                <c:pt idx="25">
                  <c:v>7.34</c:v>
                </c:pt>
                <c:pt idx="26">
                  <c:v>7.34</c:v>
                </c:pt>
                <c:pt idx="27">
                  <c:v>7.34</c:v>
                </c:pt>
                <c:pt idx="28">
                  <c:v>7.34</c:v>
                </c:pt>
                <c:pt idx="29">
                  <c:v>7.34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19-4397-A331-ED2245F4774A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419-4397-A331-ED2245F4774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('RMS-1_0.25m'!$B$453,'RMS-1_0.25m'!$B$482)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('RMS-1_0.25m'!$G$445,'RMS-1_0.25m'!$G$445)</c:f>
              <c:numCache>
                <c:formatCode>0.0</c:formatCode>
                <c:ptCount val="2"/>
                <c:pt idx="0">
                  <c:v>12</c:v>
                </c:pt>
                <c:pt idx="1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419-4397-A331-ED2245F4774A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419-4397-A331-ED2245F4774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('RMS-1_0.25m'!$B$453,'RMS-1_0.25m'!$B$482)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('RMS-1_0.25m'!$G$444,'RMS-1_0.25m'!$G$444)</c:f>
              <c:numCache>
                <c:formatCode>0.00E+00</c:formatCode>
                <c:ptCount val="2"/>
                <c:pt idx="0">
                  <c:v>7340</c:v>
                </c:pt>
                <c:pt idx="1">
                  <c:v>7340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419-4397-A331-ED2245F47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"/>
          <c:min val="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Strontium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'RMS-1_0.25m'!$I$453:$I$482</c:f>
              <c:numCache>
                <c:formatCode>0.00</c:formatCode>
                <c:ptCount val="30"/>
                <c:pt idx="0">
                  <c:v>9.5396439506172825</c:v>
                </c:pt>
                <c:pt idx="1">
                  <c:v>5.5591517904975687</c:v>
                </c:pt>
                <c:pt idx="2">
                  <c:v>6.8250863959595929</c:v>
                </c:pt>
                <c:pt idx="3">
                  <c:v>6.2471290764790757</c:v>
                </c:pt>
                <c:pt idx="4">
                  <c:v>6.4134110864197513</c:v>
                </c:pt>
                <c:pt idx="5">
                  <c:v>6.4091298316498326</c:v>
                </c:pt>
                <c:pt idx="6">
                  <c:v>9.2214743097643108</c:v>
                </c:pt>
                <c:pt idx="7">
                  <c:v>6.0043794949494949</c:v>
                </c:pt>
                <c:pt idx="8">
                  <c:v>5.7109243796296285</c:v>
                </c:pt>
                <c:pt idx="9">
                  <c:v>5.3475751234567888</c:v>
                </c:pt>
                <c:pt idx="10">
                  <c:v>5.5302797508417498</c:v>
                </c:pt>
                <c:pt idx="11">
                  <c:v>1.5109223868312756</c:v>
                </c:pt>
                <c:pt idx="12">
                  <c:v>5.7762207671957668</c:v>
                </c:pt>
                <c:pt idx="13">
                  <c:v>5.6125149360269351</c:v>
                </c:pt>
                <c:pt idx="14">
                  <c:v>5.0295311111111118</c:v>
                </c:pt>
                <c:pt idx="15">
                  <c:v>5.8833070952380941</c:v>
                </c:pt>
                <c:pt idx="16">
                  <c:v>4.7467437537277535</c:v>
                </c:pt>
                <c:pt idx="17">
                  <c:v>3.9547897345679015</c:v>
                </c:pt>
                <c:pt idx="18">
                  <c:v>6.1076194370370382</c:v>
                </c:pt>
                <c:pt idx="19">
                  <c:v>5.4144189629629622</c:v>
                </c:pt>
                <c:pt idx="20">
                  <c:v>4.4383575432098761</c:v>
                </c:pt>
                <c:pt idx="21">
                  <c:v>1.9088401410934743</c:v>
                </c:pt>
                <c:pt idx="22">
                  <c:v>4.7251363271604934</c:v>
                </c:pt>
                <c:pt idx="23">
                  <c:v>4.321844104938271</c:v>
                </c:pt>
                <c:pt idx="24">
                  <c:v>5.8870012794612796</c:v>
                </c:pt>
                <c:pt idx="25">
                  <c:v>5.4545261728395049</c:v>
                </c:pt>
                <c:pt idx="26">
                  <c:v>5.9175012037037034</c:v>
                </c:pt>
                <c:pt idx="27">
                  <c:v>2.9858353872053871</c:v>
                </c:pt>
                <c:pt idx="28">
                  <c:v>4.6488705555555541</c:v>
                </c:pt>
                <c:pt idx="29">
                  <c:v>2.3106048148148144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BB-4385-97CE-BB933295E47E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'RMS-1_0.25m'!$B$453:$B$482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'RMS-1_0.25m'!$J$453:$J$482</c:f>
              <c:numCache>
                <c:formatCode>0</c:formatCode>
                <c:ptCount val="30"/>
                <c:pt idx="0">
                  <c:v>175.46035604938271</c:v>
                </c:pt>
                <c:pt idx="1">
                  <c:v>169.90120425888514</c:v>
                </c:pt>
                <c:pt idx="2">
                  <c:v>163.07611786292554</c:v>
                </c:pt>
                <c:pt idx="3">
                  <c:v>156.82898878644647</c:v>
                </c:pt>
                <c:pt idx="4">
                  <c:v>150.41557770002672</c:v>
                </c:pt>
                <c:pt idx="5">
                  <c:v>144.00644786837688</c:v>
                </c:pt>
                <c:pt idx="6">
                  <c:v>134.78497355861256</c:v>
                </c:pt>
                <c:pt idx="7">
                  <c:v>128.78059406366307</c:v>
                </c:pt>
                <c:pt idx="8">
                  <c:v>123.06966968403344</c:v>
                </c:pt>
                <c:pt idx="9">
                  <c:v>117.72209456057665</c:v>
                </c:pt>
                <c:pt idx="10">
                  <c:v>112.19181480973489</c:v>
                </c:pt>
                <c:pt idx="11">
                  <c:v>110.68089242290361</c:v>
                </c:pt>
                <c:pt idx="12">
                  <c:v>104.90467165570784</c:v>
                </c:pt>
                <c:pt idx="13" formatCode="0.0">
                  <c:v>99.292156719680904</c:v>
                </c:pt>
                <c:pt idx="14" formatCode="0.0">
                  <c:v>94.262625608569792</c:v>
                </c:pt>
                <c:pt idx="15" formatCode="0.0">
                  <c:v>88.379318513331697</c:v>
                </c:pt>
                <c:pt idx="16" formatCode="0.0">
                  <c:v>83.632574759603941</c:v>
                </c:pt>
                <c:pt idx="17" formatCode="0.0">
                  <c:v>79.677785025036044</c:v>
                </c:pt>
                <c:pt idx="18" formatCode="0.0">
                  <c:v>73.570165587999</c:v>
                </c:pt>
                <c:pt idx="19" formatCode="0.0">
                  <c:v>68.155746625036045</c:v>
                </c:pt>
                <c:pt idx="20" formatCode="0.0">
                  <c:v>63.71738908182617</c:v>
                </c:pt>
                <c:pt idx="21" formatCode="0.0">
                  <c:v>61.808548940732692</c:v>
                </c:pt>
                <c:pt idx="22" formatCode="0.0">
                  <c:v>57.0834126135722</c:v>
                </c:pt>
                <c:pt idx="23" formatCode="0.0">
                  <c:v>52.761568508633928</c:v>
                </c:pt>
                <c:pt idx="24" formatCode="0.0">
                  <c:v>46.874567229172648</c:v>
                </c:pt>
                <c:pt idx="25" formatCode="0.0">
                  <c:v>41.42004105633314</c:v>
                </c:pt>
                <c:pt idx="26" formatCode="0.0">
                  <c:v>35.50253985262944</c:v>
                </c:pt>
                <c:pt idx="27" formatCode="0.0">
                  <c:v>32.516704465424056</c:v>
                </c:pt>
                <c:pt idx="28" formatCode="0.0">
                  <c:v>27.867833909868502</c:v>
                </c:pt>
                <c:pt idx="29" formatCode="0.0">
                  <c:v>25.557229095053685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BB-4385-97CE-BB933295E47E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('RMS-1_0.25m'!$B$453,'RMS-1_0.25m'!$B$482)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('RMS-1_0.25m'!$H$484,'RMS-1_0.25m'!$H$484)</c:f>
              <c:numCache>
                <c:formatCode>0.00</c:formatCode>
                <c:ptCount val="2"/>
                <c:pt idx="0">
                  <c:v>7.3400000000000025</c:v>
                </c:pt>
                <c:pt idx="1">
                  <c:v>7.3400000000000025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7BB-4385-97CE-BB933295E4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Sr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'RMS-1_0.25m'!$L$453:$L$482</c:f>
              <c:numCache>
                <c:formatCode>0.0</c:formatCode>
                <c:ptCount val="30"/>
                <c:pt idx="0" formatCode="0.00">
                  <c:v>9.5396439506172825</c:v>
                </c:pt>
                <c:pt idx="1">
                  <c:v>15.098795741114852</c:v>
                </c:pt>
                <c:pt idx="2">
                  <c:v>21.923882137074443</c:v>
                </c:pt>
                <c:pt idx="3">
                  <c:v>28.17101121355352</c:v>
                </c:pt>
                <c:pt idx="4">
                  <c:v>34.584422299973269</c:v>
                </c:pt>
                <c:pt idx="5">
                  <c:v>40.993552131623105</c:v>
                </c:pt>
                <c:pt idx="6">
                  <c:v>50.215026441387415</c:v>
                </c:pt>
                <c:pt idx="7">
                  <c:v>56.219405936336912</c:v>
                </c:pt>
                <c:pt idx="8">
                  <c:v>61.930330315966543</c:v>
                </c:pt>
                <c:pt idx="9">
                  <c:v>67.277905439423336</c:v>
                </c:pt>
                <c:pt idx="10">
                  <c:v>72.808185190265078</c:v>
                </c:pt>
                <c:pt idx="11">
                  <c:v>74.319107577096361</c:v>
                </c:pt>
                <c:pt idx="12">
                  <c:v>80.095328344292128</c:v>
                </c:pt>
                <c:pt idx="13">
                  <c:v>85.707843280319068</c:v>
                </c:pt>
                <c:pt idx="14">
                  <c:v>90.73737439143018</c:v>
                </c:pt>
                <c:pt idx="15">
                  <c:v>96.620681486668275</c:v>
                </c:pt>
                <c:pt idx="16" formatCode="0">
                  <c:v>101.36742524039603</c:v>
                </c:pt>
                <c:pt idx="17" formatCode="0">
                  <c:v>105.32221497496393</c:v>
                </c:pt>
                <c:pt idx="18" formatCode="0">
                  <c:v>111.42983441200097</c:v>
                </c:pt>
                <c:pt idx="19" formatCode="0">
                  <c:v>116.84425337496393</c:v>
                </c:pt>
                <c:pt idx="20" formatCode="0">
                  <c:v>121.2826109181738</c:v>
                </c:pt>
                <c:pt idx="21" formatCode="0">
                  <c:v>123.19145105926728</c:v>
                </c:pt>
                <c:pt idx="22" formatCode="0">
                  <c:v>127.91658738642778</c:v>
                </c:pt>
                <c:pt idx="23" formatCode="0">
                  <c:v>132.23843149136604</c:v>
                </c:pt>
                <c:pt idx="24" formatCode="0">
                  <c:v>138.12543277082733</c:v>
                </c:pt>
                <c:pt idx="25" formatCode="0">
                  <c:v>143.57995894366684</c:v>
                </c:pt>
                <c:pt idx="26" formatCode="0">
                  <c:v>149.49746014737053</c:v>
                </c:pt>
                <c:pt idx="27" formatCode="0">
                  <c:v>152.48329553457592</c:v>
                </c:pt>
                <c:pt idx="28" formatCode="0">
                  <c:v>157.13216609013148</c:v>
                </c:pt>
                <c:pt idx="29" formatCode="0">
                  <c:v>159.44277090494629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D4-4F71-A4F3-0C97107CAA0D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CD4-4F71-A4F3-0C97107CAA0D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('RMS-1_0.25m'!$B$453,'RMS-1_0.25m'!$B$482)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('RMS-1_0.25m'!$G$448,'RMS-1_0.25m'!$G$448)</c:f>
              <c:numCache>
                <c:formatCode>0</c:formatCode>
                <c:ptCount val="2"/>
                <c:pt idx="0">
                  <c:v>185</c:v>
                </c:pt>
                <c:pt idx="1">
                  <c:v>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D4-4F71-A4F3-0C97107CA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Sr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'RMS-1_0.25m'!$H$498:$H$527</c:f>
              <c:numCache>
                <c:formatCode>0.00E+00</c:formatCode>
                <c:ptCount val="30"/>
                <c:pt idx="0">
                  <c:v>1.9000000000000001E-5</c:v>
                </c:pt>
                <c:pt idx="1">
                  <c:v>1.9000000000000001E-5</c:v>
                </c:pt>
                <c:pt idx="2">
                  <c:v>1.9000000000000001E-5</c:v>
                </c:pt>
                <c:pt idx="3">
                  <c:v>1.9000000000000001E-5</c:v>
                </c:pt>
                <c:pt idx="4">
                  <c:v>1.9000000000000001E-5</c:v>
                </c:pt>
                <c:pt idx="5">
                  <c:v>1.9000000000000001E-5</c:v>
                </c:pt>
                <c:pt idx="6">
                  <c:v>1.9000000000000001E-5</c:v>
                </c:pt>
                <c:pt idx="7">
                  <c:v>1.9000000000000001E-5</c:v>
                </c:pt>
                <c:pt idx="8">
                  <c:v>1.9000000000000001E-5</c:v>
                </c:pt>
                <c:pt idx="9">
                  <c:v>1.9000000000000001E-5</c:v>
                </c:pt>
                <c:pt idx="10">
                  <c:v>1.9000000000000001E-5</c:v>
                </c:pt>
                <c:pt idx="11">
                  <c:v>1.9000000000000001E-5</c:v>
                </c:pt>
                <c:pt idx="12">
                  <c:v>1.9000000000000001E-5</c:v>
                </c:pt>
                <c:pt idx="13">
                  <c:v>1.9000000000000001E-5</c:v>
                </c:pt>
                <c:pt idx="14">
                  <c:v>1.9000000000000001E-5</c:v>
                </c:pt>
                <c:pt idx="15">
                  <c:v>1.9000000000000001E-5</c:v>
                </c:pt>
                <c:pt idx="16">
                  <c:v>1.9000000000000001E-5</c:v>
                </c:pt>
                <c:pt idx="17">
                  <c:v>1.9000000000000001E-5</c:v>
                </c:pt>
                <c:pt idx="18">
                  <c:v>1.9000000000000001E-5</c:v>
                </c:pt>
                <c:pt idx="19">
                  <c:v>1.9000000000000001E-5</c:v>
                </c:pt>
                <c:pt idx="20">
                  <c:v>1.9000000000000001E-5</c:v>
                </c:pt>
                <c:pt idx="21">
                  <c:v>1.9000000000000001E-5</c:v>
                </c:pt>
                <c:pt idx="22">
                  <c:v>1.9000000000000001E-5</c:v>
                </c:pt>
                <c:pt idx="23">
                  <c:v>1.9000000000000001E-5</c:v>
                </c:pt>
                <c:pt idx="24">
                  <c:v>1.9000000000000001E-5</c:v>
                </c:pt>
                <c:pt idx="25">
                  <c:v>1.9000000000000001E-5</c:v>
                </c:pt>
                <c:pt idx="26">
                  <c:v>1.9000000000000001E-5</c:v>
                </c:pt>
                <c:pt idx="27">
                  <c:v>1.9000000000000001E-5</c:v>
                </c:pt>
                <c:pt idx="28">
                  <c:v>1.9000000000000001E-5</c:v>
                </c:pt>
                <c:pt idx="29">
                  <c:v>1.9000000000000001E-5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64-4B35-9119-A6FD0CA43430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64-4B35-9119-A6FD0CA43430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('RMS-1_0.25m'!$B$498,'RMS-1_0.25m'!$B$527)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('RMS-1_0.25m'!$G$490,'RMS-1_0.25m'!$G$490)</c:f>
              <c:numCache>
                <c:formatCode>0.00000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64-4B35-9119-A6FD0CA43430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64-4B35-9119-A6FD0CA43430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('RMS-1_0.25m'!$B$498,'RMS-1_0.25m'!$B$527)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('RMS-1_0.25m'!$G$489,'RMS-1_0.25m'!$G$489)</c:f>
              <c:numCache>
                <c:formatCode>0.00000</c:formatCode>
                <c:ptCount val="2"/>
                <c:pt idx="0">
                  <c:v>1.9E-3</c:v>
                </c:pt>
                <c:pt idx="1">
                  <c:v>1.9E-3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564-4B35-9119-A6FD0CA43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0.01"/>
          <c:min val="1.0000000000000001E-5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Thallium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'RMS-1_0.25m'!$I$498:$I$527</c:f>
              <c:numCache>
                <c:formatCode>0.00E+00</c:formatCode>
                <c:ptCount val="30"/>
                <c:pt idx="0">
                  <c:v>2.4693901234567903E-5</c:v>
                </c:pt>
                <c:pt idx="1">
                  <c:v>1.4390174934530492E-5</c:v>
                </c:pt>
                <c:pt idx="2">
                  <c:v>1.7667117373737369E-5</c:v>
                </c:pt>
                <c:pt idx="3">
                  <c:v>1.6171042568542568E-5</c:v>
                </c:pt>
                <c:pt idx="4">
                  <c:v>1.6601472839506169E-5</c:v>
                </c:pt>
                <c:pt idx="5">
                  <c:v>1.6590390572390577E-5</c:v>
                </c:pt>
                <c:pt idx="6">
                  <c:v>2.387030134680135E-5</c:v>
                </c:pt>
                <c:pt idx="7">
                  <c:v>1.5542671717171717E-5</c:v>
                </c:pt>
                <c:pt idx="8">
                  <c:v>1.4783046759259256E-5</c:v>
                </c:pt>
                <c:pt idx="9">
                  <c:v>1.3842496913580244E-5</c:v>
                </c:pt>
                <c:pt idx="10">
                  <c:v>1.4315438047138047E-5</c:v>
                </c:pt>
                <c:pt idx="11">
                  <c:v>3.911106995884774E-6</c:v>
                </c:pt>
                <c:pt idx="12">
                  <c:v>1.4952070105820106E-5</c:v>
                </c:pt>
                <c:pt idx="13">
                  <c:v>1.4528308417508416E-5</c:v>
                </c:pt>
                <c:pt idx="14">
                  <c:v>1.3019222222222223E-5</c:v>
                </c:pt>
                <c:pt idx="15">
                  <c:v>1.5229269047619046E-5</c:v>
                </c:pt>
                <c:pt idx="16">
                  <c:v>1.2287211351611352E-5</c:v>
                </c:pt>
                <c:pt idx="17">
                  <c:v>1.0237194135802471E-5</c:v>
                </c:pt>
                <c:pt idx="18">
                  <c:v>1.5809914074074079E-5</c:v>
                </c:pt>
                <c:pt idx="19">
                  <c:v>1.4015525925925925E-5</c:v>
                </c:pt>
                <c:pt idx="20">
                  <c:v>1.1488936419753087E-5</c:v>
                </c:pt>
                <c:pt idx="21">
                  <c:v>4.9411393298059966E-6</c:v>
                </c:pt>
                <c:pt idx="22">
                  <c:v>1.2231279320987654E-5</c:v>
                </c:pt>
                <c:pt idx="23">
                  <c:v>1.1187334876543209E-5</c:v>
                </c:pt>
                <c:pt idx="24">
                  <c:v>1.5238831649831651E-5</c:v>
                </c:pt>
                <c:pt idx="25">
                  <c:v>1.4119345679012343E-5</c:v>
                </c:pt>
                <c:pt idx="26">
                  <c:v>1.5317782407407406E-5</c:v>
                </c:pt>
                <c:pt idx="27">
                  <c:v>7.7290016835016844E-6</c:v>
                </c:pt>
                <c:pt idx="28">
                  <c:v>1.2033861111111109E-5</c:v>
                </c:pt>
                <c:pt idx="29">
                  <c:v>5.9811296296296293E-6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E1-40B8-8F5A-9B8C7C7E6F56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'RMS-1_0.25m'!$B$498:$B$527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'RMS-1_0.25m'!$J$498:$J$527</c:f>
              <c:numCache>
                <c:formatCode>0.00</c:formatCode>
                <c:ptCount val="30"/>
                <c:pt idx="0">
                  <c:v>4.6503003854342753</c:v>
                </c:pt>
                <c:pt idx="1">
                  <c:v>4.6502859952593409</c:v>
                </c:pt>
                <c:pt idx="2">
                  <c:v>4.6502683281419674</c:v>
                </c:pt>
                <c:pt idx="3">
                  <c:v>4.6502521570993993</c:v>
                </c:pt>
                <c:pt idx="4">
                  <c:v>4.6502355556265602</c:v>
                </c:pt>
                <c:pt idx="5">
                  <c:v>4.6502189652359878</c:v>
                </c:pt>
                <c:pt idx="6">
                  <c:v>4.6501950949346407</c:v>
                </c:pt>
                <c:pt idx="7">
                  <c:v>4.6501795522629239</c:v>
                </c:pt>
                <c:pt idx="8">
                  <c:v>4.6501647692161647</c:v>
                </c:pt>
                <c:pt idx="9">
                  <c:v>4.6501509267192516</c:v>
                </c:pt>
                <c:pt idx="10">
                  <c:v>4.6501366112812041</c:v>
                </c:pt>
                <c:pt idx="11">
                  <c:v>4.6501327001742085</c:v>
                </c:pt>
                <c:pt idx="12">
                  <c:v>4.6501177481041029</c:v>
                </c:pt>
                <c:pt idx="13">
                  <c:v>4.6501032197956853</c:v>
                </c:pt>
                <c:pt idx="14">
                  <c:v>4.6500902005734632</c:v>
                </c:pt>
                <c:pt idx="15">
                  <c:v>4.6500749713044156</c:v>
                </c:pt>
                <c:pt idx="16">
                  <c:v>4.6500626840930641</c:v>
                </c:pt>
                <c:pt idx="17">
                  <c:v>4.6500524468989282</c:v>
                </c:pt>
                <c:pt idx="18">
                  <c:v>4.6500366369848543</c:v>
                </c:pt>
                <c:pt idx="19">
                  <c:v>4.6500226214589286</c:v>
                </c:pt>
                <c:pt idx="20">
                  <c:v>4.6500111325225086</c:v>
                </c:pt>
                <c:pt idx="21">
                  <c:v>4.6500061913831789</c:v>
                </c:pt>
                <c:pt idx="22">
                  <c:v>4.649993960103858</c:v>
                </c:pt>
                <c:pt idx="23">
                  <c:v>4.6499827727689818</c:v>
                </c:pt>
                <c:pt idx="24">
                  <c:v>4.6499675339373319</c:v>
                </c:pt>
                <c:pt idx="25">
                  <c:v>4.6499534145916526</c:v>
                </c:pt>
                <c:pt idx="26">
                  <c:v>4.6499380968092447</c:v>
                </c:pt>
                <c:pt idx="27">
                  <c:v>4.6499303678075616</c:v>
                </c:pt>
                <c:pt idx="28">
                  <c:v>4.6499183339464505</c:v>
                </c:pt>
                <c:pt idx="29">
                  <c:v>4.6499123528168207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E1-40B8-8F5A-9B8C7C7E6F56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('RMS-1_0.25m'!$B$498,'RMS-1_0.25m'!$B$527)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('RMS-1_0.25m'!$H$529,'RMS-1_0.25m'!$H$529)</c:f>
              <c:numCache>
                <c:formatCode>0.00E+00</c:formatCode>
                <c:ptCount val="2"/>
                <c:pt idx="0">
                  <c:v>1.9000000000000018E-5</c:v>
                </c:pt>
                <c:pt idx="1">
                  <c:v>1.9000000000000018E-5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E1-40B8-8F5A-9B8C7C7E6F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9.9999999999999995E-7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Tl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'RMS-1_0.25m'!$L$498:$L$527</c:f>
              <c:numCache>
                <c:formatCode>0.00E+00</c:formatCode>
                <c:ptCount val="30"/>
                <c:pt idx="0">
                  <c:v>2.4693901234567903E-5</c:v>
                </c:pt>
                <c:pt idx="1">
                  <c:v>3.9084076169098393E-5</c:v>
                </c:pt>
                <c:pt idx="2">
                  <c:v>5.6751193542835763E-5</c:v>
                </c:pt>
                <c:pt idx="3">
                  <c:v>7.2922236111378337E-5</c:v>
                </c:pt>
                <c:pt idx="4">
                  <c:v>8.9523708950884506E-5</c:v>
                </c:pt>
                <c:pt idx="5" formatCode="0.000000">
                  <c:v>1.0611409952327509E-4</c:v>
                </c:pt>
                <c:pt idx="6" formatCode="0.000000">
                  <c:v>1.2998440087007643E-4</c:v>
                </c:pt>
                <c:pt idx="7" formatCode="0.000000">
                  <c:v>1.4552707258724815E-4</c:v>
                </c:pt>
                <c:pt idx="8" formatCode="0.000000">
                  <c:v>1.6031011934650741E-4</c:v>
                </c:pt>
                <c:pt idx="9" formatCode="0.000000">
                  <c:v>1.7415261626008765E-4</c:v>
                </c:pt>
                <c:pt idx="10" formatCode="0.000000">
                  <c:v>1.8846805430722569E-4</c:v>
                </c:pt>
                <c:pt idx="11" formatCode="0.000000">
                  <c:v>1.9237916130311047E-4</c:v>
                </c:pt>
                <c:pt idx="12" formatCode="0.000000">
                  <c:v>2.0733123140893059E-4</c:v>
                </c:pt>
                <c:pt idx="13" formatCode="0.000000">
                  <c:v>2.2185953982643901E-4</c:v>
                </c:pt>
                <c:pt idx="14" formatCode="0.000000">
                  <c:v>2.3487876204866123E-4</c:v>
                </c:pt>
                <c:pt idx="15" formatCode="0.000000">
                  <c:v>2.5010803109628025E-4</c:v>
                </c:pt>
                <c:pt idx="16" formatCode="0.000000">
                  <c:v>2.6239524244789158E-4</c:v>
                </c:pt>
                <c:pt idx="17" formatCode="0.000000">
                  <c:v>2.7263243658369403E-4</c:v>
                </c:pt>
                <c:pt idx="18" formatCode="0.000000">
                  <c:v>2.884423506577681E-4</c:v>
                </c:pt>
                <c:pt idx="19" formatCode="0.000000">
                  <c:v>3.0245787658369404E-4</c:v>
                </c:pt>
                <c:pt idx="20" formatCode="0.000000">
                  <c:v>3.1394681300344712E-4</c:v>
                </c:pt>
                <c:pt idx="21" formatCode="0.000000">
                  <c:v>3.1888795233325312E-4</c:v>
                </c:pt>
                <c:pt idx="22" formatCode="0.000000">
                  <c:v>3.3111923165424076E-4</c:v>
                </c:pt>
                <c:pt idx="23" formatCode="0.000000">
                  <c:v>3.4230656653078399E-4</c:v>
                </c:pt>
                <c:pt idx="24" formatCode="0.000000">
                  <c:v>3.5754539818061567E-4</c:v>
                </c:pt>
                <c:pt idx="25" formatCode="0.000000">
                  <c:v>3.7166474385962804E-4</c:v>
                </c:pt>
                <c:pt idx="26" formatCode="0.000000">
                  <c:v>3.8698252626703545E-4</c:v>
                </c:pt>
                <c:pt idx="27" formatCode="0.000000">
                  <c:v>3.9471152795053714E-4</c:v>
                </c:pt>
                <c:pt idx="28" formatCode="0.000000">
                  <c:v>4.0674538906164826E-4</c:v>
                </c:pt>
                <c:pt idx="29" formatCode="0.000000">
                  <c:v>4.127265186912779E-4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3A-42AE-8893-2023B282EACF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03A-42AE-8893-2023B282EACF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('RMS-1_0.25m'!$B$498,'RMS-1_0.25m'!$B$527)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('RMS-1_0.25m'!$G$493,'RMS-1_0.25m'!$G$493)</c:f>
              <c:numCache>
                <c:formatCode>0.00</c:formatCode>
                <c:ptCount val="2"/>
                <c:pt idx="0">
                  <c:v>4.6503250793355102</c:v>
                </c:pt>
                <c:pt idx="1">
                  <c:v>4.6503250793355102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3A-42AE-8893-2023B282E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Tl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'RMS-1_0.25m'!$H$543:$H$572</c:f>
              <c:numCache>
                <c:formatCode>0.000</c:formatCode>
                <c:ptCount val="30"/>
                <c:pt idx="0">
                  <c:v>0.46169215374762401</c:v>
                </c:pt>
                <c:pt idx="1">
                  <c:v>0.46169215374762401</c:v>
                </c:pt>
                <c:pt idx="2">
                  <c:v>0.46169215374762401</c:v>
                </c:pt>
                <c:pt idx="3">
                  <c:v>0.46169215374762401</c:v>
                </c:pt>
                <c:pt idx="4">
                  <c:v>0.46169215374762401</c:v>
                </c:pt>
                <c:pt idx="5">
                  <c:v>0.46169215374762401</c:v>
                </c:pt>
                <c:pt idx="6">
                  <c:v>0.46169215374762401</c:v>
                </c:pt>
                <c:pt idx="7">
                  <c:v>0.46169215374762401</c:v>
                </c:pt>
                <c:pt idx="8">
                  <c:v>0.46169215374762401</c:v>
                </c:pt>
                <c:pt idx="9">
                  <c:v>0.46169215374762401</c:v>
                </c:pt>
                <c:pt idx="10">
                  <c:v>0.46169215374762401</c:v>
                </c:pt>
                <c:pt idx="11">
                  <c:v>0.46169215374762401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A7-4DCD-BCB6-931017128966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CA7-4DCD-BCB6-93101712896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('RMS-1_0.25m'!$B$543,'RMS-1_0.25m'!$B$572)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('RMS-1_0.25m'!$G$535,'RMS-1_0.25m'!$G$535)</c:f>
              <c:numCache>
                <c:formatCode>0.0000</c:formatCode>
                <c:ptCount val="2"/>
                <c:pt idx="0">
                  <c:v>8.5999999999999993E-2</c:v>
                </c:pt>
                <c:pt idx="1">
                  <c:v>8.5999999999999993E-2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A7-4DCD-BCB6-931017128966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CA7-4DCD-BCB6-93101712896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('RMS-1_0.25m'!$B$543,'RMS-1_0.25m'!$B$572)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('RMS-1_0.25m'!$G$534,'RMS-1_0.25m'!$G$534)</c:f>
              <c:numCache>
                <c:formatCode>0</c:formatCode>
                <c:ptCount val="2"/>
                <c:pt idx="0">
                  <c:v>461.69215374762399</c:v>
                </c:pt>
                <c:pt idx="1">
                  <c:v>461.69215374762399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A7-4DCD-BCB6-931017128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Vanadium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'RMS-1_0.25m'!$I$543:$I$572</c:f>
              <c:numCache>
                <c:formatCode>0.000</c:formatCode>
                <c:ptCount val="30"/>
                <c:pt idx="0">
                  <c:v>0.60005160239046129</c:v>
                </c:pt>
                <c:pt idx="1">
                  <c:v>0.3496753083330767</c:v>
                </c:pt>
                <c:pt idx="2">
                  <c:v>0.42930365635751955</c:v>
                </c:pt>
                <c:pt idx="3">
                  <c:v>0.39294965641131196</c:v>
                </c:pt>
                <c:pt idx="4">
                  <c:v>0.40340893424496244</c:v>
                </c:pt>
                <c:pt idx="5">
                  <c:v>0.40313963973059375</c:v>
                </c:pt>
                <c:pt idx="6">
                  <c:v>0.58003846523208025</c:v>
                </c:pt>
                <c:pt idx="7">
                  <c:v>0.37768050421543642</c:v>
                </c:pt>
                <c:pt idx="8">
                  <c:v>0.35922193143338099</c:v>
                </c:pt>
                <c:pt idx="9">
                  <c:v>0.33636695859345794</c:v>
                </c:pt>
                <c:pt idx="10">
                  <c:v>0.34785923283283393</c:v>
                </c:pt>
                <c:pt idx="11" formatCode="0.0000">
                  <c:v>3.722564770112452E-2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D9-4F2F-BD31-415FA1B8DBBA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'RMS-1_0.25m'!$B$543:$B$572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'RMS-1_0.25m'!$J$543:$J$572</c:f>
              <c:numCache>
                <c:formatCode>0.00</c:formatCode>
                <c:ptCount val="30"/>
                <c:pt idx="0">
                  <c:v>4.0168699350857784</c:v>
                </c:pt>
                <c:pt idx="1">
                  <c:v>3.6671946267527016</c:v>
                </c:pt>
                <c:pt idx="2">
                  <c:v>3.2378909703951821</c:v>
                </c:pt>
                <c:pt idx="3">
                  <c:v>2.8449413139838704</c:v>
                </c:pt>
                <c:pt idx="4">
                  <c:v>2.4415323797389079</c:v>
                </c:pt>
                <c:pt idx="5">
                  <c:v>2.0383927400083142</c:v>
                </c:pt>
                <c:pt idx="6">
                  <c:v>1.4583542747762339</c:v>
                </c:pt>
                <c:pt idx="7">
                  <c:v>1.0806737705607974</c:v>
                </c:pt>
                <c:pt idx="8" formatCode="0.000">
                  <c:v>0.72145183912741639</c:v>
                </c:pt>
                <c:pt idx="9" formatCode="0.000">
                  <c:v>0.38508488053395845</c:v>
                </c:pt>
                <c:pt idx="10" formatCode="0.0000">
                  <c:v>3.722564770112452E-2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D9-4F2F-BD31-415FA1B8DBBA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('RMS-1_0.25m'!$B$543,'RMS-1_0.25m'!$B$572)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('RMS-1_0.25m'!$H$574,'RMS-1_0.25m'!$H$574)</c:f>
              <c:numCache>
                <c:formatCode>0.000</c:formatCode>
                <c:ptCount val="2"/>
                <c:pt idx="0">
                  <c:v>0.46169215374762396</c:v>
                </c:pt>
                <c:pt idx="1">
                  <c:v>0.46169215374762396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D9-4F2F-BD31-415FA1B8D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'RMS-1_0.25m'!$B$543:$B$572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'RMS-1_0.25m'!$L$543:$L$572</c:f>
              <c:numCache>
                <c:formatCode>0.000</c:formatCode>
                <c:ptCount val="30"/>
                <c:pt idx="0">
                  <c:v>0.60005160239046129</c:v>
                </c:pt>
                <c:pt idx="1">
                  <c:v>0.94972691072353799</c:v>
                </c:pt>
                <c:pt idx="2" formatCode="0.00">
                  <c:v>1.3790305670810574</c:v>
                </c:pt>
                <c:pt idx="3" formatCode="0.00">
                  <c:v>1.7719802234923694</c:v>
                </c:pt>
                <c:pt idx="4" formatCode="0.00">
                  <c:v>2.1753891577373317</c:v>
                </c:pt>
                <c:pt idx="5" formatCode="0.00">
                  <c:v>2.5785287974679254</c:v>
                </c:pt>
                <c:pt idx="6" formatCode="0.00">
                  <c:v>3.1585672627000054</c:v>
                </c:pt>
                <c:pt idx="7" formatCode="0.00">
                  <c:v>3.5362477669154417</c:v>
                </c:pt>
                <c:pt idx="8" formatCode="0.00">
                  <c:v>3.8954696983488226</c:v>
                </c:pt>
                <c:pt idx="9" formatCode="0.00">
                  <c:v>4.2318366569422805</c:v>
                </c:pt>
                <c:pt idx="10" formatCode="0.00">
                  <c:v>4.5796958897751141</c:v>
                </c:pt>
                <c:pt idx="11" formatCode="0.00">
                  <c:v>4.6169215374762382</c:v>
                </c:pt>
                <c:pt idx="12" formatCode="0.00">
                  <c:v>4.6169215374762382</c:v>
                </c:pt>
                <c:pt idx="13" formatCode="0.00">
                  <c:v>4.6169215374762382</c:v>
                </c:pt>
                <c:pt idx="14" formatCode="0.00">
                  <c:v>4.6169215374762382</c:v>
                </c:pt>
                <c:pt idx="15" formatCode="0.00">
                  <c:v>4.6169215374762382</c:v>
                </c:pt>
                <c:pt idx="16" formatCode="0.00">
                  <c:v>4.6169215374762382</c:v>
                </c:pt>
                <c:pt idx="17" formatCode="0.00">
                  <c:v>4.6169215374762382</c:v>
                </c:pt>
                <c:pt idx="18" formatCode="0.00">
                  <c:v>4.6169215374762382</c:v>
                </c:pt>
                <c:pt idx="19" formatCode="0.00">
                  <c:v>4.6169215374762382</c:v>
                </c:pt>
                <c:pt idx="20" formatCode="0.00">
                  <c:v>4.6169215374762382</c:v>
                </c:pt>
                <c:pt idx="21" formatCode="0.00">
                  <c:v>4.6169215374762382</c:v>
                </c:pt>
                <c:pt idx="22" formatCode="0.00">
                  <c:v>4.6169215374762382</c:v>
                </c:pt>
                <c:pt idx="23" formatCode="0.00">
                  <c:v>4.6169215374762382</c:v>
                </c:pt>
                <c:pt idx="24" formatCode="0.00">
                  <c:v>4.6169215374762382</c:v>
                </c:pt>
                <c:pt idx="25" formatCode="0.00">
                  <c:v>4.6169215374762382</c:v>
                </c:pt>
                <c:pt idx="26" formatCode="0.00">
                  <c:v>4.6169215374762382</c:v>
                </c:pt>
                <c:pt idx="27" formatCode="0.00">
                  <c:v>4.6169215374762382</c:v>
                </c:pt>
                <c:pt idx="28" formatCode="0.00">
                  <c:v>4.6169215374762382</c:v>
                </c:pt>
                <c:pt idx="29" formatCode="0.00">
                  <c:v>4.6169215374762382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E-4AE1-BD19-99E1D7B6C516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A0E-4AE1-BD19-99E1D7B6C51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('RMS-1_0.25m'!$B$543,'RMS-1_0.25m'!$B$572)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('RMS-1_0.25m'!$G$538,'RMS-1_0.25m'!$G$538)</c:f>
              <c:numCache>
                <c:formatCode>0.00</c:formatCode>
                <c:ptCount val="2"/>
                <c:pt idx="0">
                  <c:v>4.61692153747624</c:v>
                </c:pt>
                <c:pt idx="1">
                  <c:v>4.61692153747624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0E-4AE1-BD19-99E1D7B6C5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rgbClr val="000000"/>
                </a:solidFill>
                <a:effectLst/>
                <a:latin typeface="Tahoma"/>
                <a:ea typeface="+mn-ea"/>
                <a:cs typeface="+mn-cs"/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Infiltration (cm)</c:v>
          </c:tx>
          <c:spPr>
            <a:ln w="12700">
              <a:solidFill>
                <a:srgbClr val="00B0F0"/>
              </a:solidFill>
              <a:prstDash val="solid"/>
            </a:ln>
            <a:effectLst/>
          </c:spPr>
          <c:marker>
            <c:symbol val="circle"/>
            <c:size val="7"/>
            <c:spPr>
              <a:solidFill>
                <a:srgbClr val="00B0F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'RMS-1_0.5m'!$B$22:$B$51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'RMS-1_0.5m'!$E$22:$E$51</c:f>
              <c:numCache>
                <c:formatCode>0.0</c:formatCode>
                <c:ptCount val="30"/>
                <c:pt idx="0">
                  <c:v>51.760000000000005</c:v>
                </c:pt>
                <c:pt idx="1">
                  <c:v>31.95</c:v>
                </c:pt>
                <c:pt idx="2">
                  <c:v>36.049999999999997</c:v>
                </c:pt>
                <c:pt idx="3">
                  <c:v>39.159999999999997</c:v>
                </c:pt>
                <c:pt idx="4">
                  <c:v>39.239999999999995</c:v>
                </c:pt>
                <c:pt idx="5">
                  <c:v>34.669999999999995</c:v>
                </c:pt>
                <c:pt idx="6">
                  <c:v>50.639999999999993</c:v>
                </c:pt>
                <c:pt idx="7">
                  <c:v>33.99</c:v>
                </c:pt>
                <c:pt idx="8">
                  <c:v>37.540000000000006</c:v>
                </c:pt>
                <c:pt idx="9">
                  <c:v>32.729999999999997</c:v>
                </c:pt>
                <c:pt idx="10">
                  <c:v>43.11</c:v>
                </c:pt>
                <c:pt idx="11">
                  <c:v>10.77</c:v>
                </c:pt>
                <c:pt idx="12">
                  <c:v>39.19</c:v>
                </c:pt>
                <c:pt idx="13">
                  <c:v>41.59</c:v>
                </c:pt>
                <c:pt idx="14">
                  <c:v>29.59</c:v>
                </c:pt>
                <c:pt idx="15">
                  <c:v>35.289999999999992</c:v>
                </c:pt>
                <c:pt idx="16">
                  <c:v>32.930000000000007</c:v>
                </c:pt>
                <c:pt idx="17">
                  <c:v>26.449999999999996</c:v>
                </c:pt>
                <c:pt idx="18">
                  <c:v>40.260000000000005</c:v>
                </c:pt>
                <c:pt idx="19">
                  <c:v>29.51</c:v>
                </c:pt>
                <c:pt idx="20">
                  <c:v>23.49</c:v>
                </c:pt>
                <c:pt idx="21">
                  <c:v>12.749999999999998</c:v>
                </c:pt>
                <c:pt idx="22">
                  <c:v>24.68</c:v>
                </c:pt>
                <c:pt idx="23">
                  <c:v>30.109999999999996</c:v>
                </c:pt>
                <c:pt idx="24">
                  <c:v>42.42</c:v>
                </c:pt>
                <c:pt idx="25">
                  <c:v>30.29</c:v>
                </c:pt>
                <c:pt idx="26">
                  <c:v>40.669999999999995</c:v>
                </c:pt>
                <c:pt idx="27">
                  <c:v>19.64</c:v>
                </c:pt>
                <c:pt idx="28">
                  <c:v>33.309999999999995</c:v>
                </c:pt>
                <c:pt idx="29">
                  <c:v>13.64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19-4EF2-961D-BCD94F387EFA}"/>
            </c:ext>
          </c:extLst>
        </c:ser>
        <c:ser>
          <c:idx val="1"/>
          <c:order val="1"/>
          <c:tx>
            <c:v>Mean Infiltration</c:v>
          </c:tx>
          <c:spPr>
            <a:ln w="19050">
              <a:solidFill>
                <a:srgbClr val="00B0F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A19-4EF2-961D-BCD94F387EF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('RMS-1_0.5m'!$B$22,'RMS-1_0.5m'!$B$51)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('RMS-1_0.5m'!$E$53,'RMS-1_0.5m'!$E$53)</c:f>
              <c:numCache>
                <c:formatCode>0.0</c:formatCode>
                <c:ptCount val="2"/>
                <c:pt idx="0">
                  <c:v>32.913999999999994</c:v>
                </c:pt>
                <c:pt idx="1">
                  <c:v>32.913999999999994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19-4EF2-961D-BCD94F387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Interval Infiltration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'RMS-1_0.5m'!$H$93:$H$122</c:f>
              <c:numCache>
                <c:formatCode>0.0</c:formatCode>
                <c:ptCount val="30"/>
                <c:pt idx="0">
                  <c:v>63.6</c:v>
                </c:pt>
                <c:pt idx="1">
                  <c:v>63.6</c:v>
                </c:pt>
                <c:pt idx="2">
                  <c:v>63.6</c:v>
                </c:pt>
                <c:pt idx="3">
                  <c:v>63.6</c:v>
                </c:pt>
                <c:pt idx="4">
                  <c:v>63.6</c:v>
                </c:pt>
                <c:pt idx="5">
                  <c:v>63.6</c:v>
                </c:pt>
                <c:pt idx="6">
                  <c:v>63.6</c:v>
                </c:pt>
                <c:pt idx="7">
                  <c:v>63.6</c:v>
                </c:pt>
                <c:pt idx="8">
                  <c:v>63.6</c:v>
                </c:pt>
                <c:pt idx="9">
                  <c:v>63.6</c:v>
                </c:pt>
                <c:pt idx="10">
                  <c:v>63.6</c:v>
                </c:pt>
                <c:pt idx="11">
                  <c:v>63.6</c:v>
                </c:pt>
                <c:pt idx="12">
                  <c:v>63.6</c:v>
                </c:pt>
                <c:pt idx="13">
                  <c:v>63.6</c:v>
                </c:pt>
                <c:pt idx="14">
                  <c:v>63.6</c:v>
                </c:pt>
                <c:pt idx="15">
                  <c:v>63.6</c:v>
                </c:pt>
                <c:pt idx="16">
                  <c:v>63.6</c:v>
                </c:pt>
                <c:pt idx="17">
                  <c:v>63.6</c:v>
                </c:pt>
                <c:pt idx="18">
                  <c:v>63.6</c:v>
                </c:pt>
                <c:pt idx="19">
                  <c:v>63.6</c:v>
                </c:pt>
                <c:pt idx="20">
                  <c:v>63.6</c:v>
                </c:pt>
                <c:pt idx="21">
                  <c:v>63.6</c:v>
                </c:pt>
                <c:pt idx="22">
                  <c:v>63.6</c:v>
                </c:pt>
                <c:pt idx="23">
                  <c:v>63.6</c:v>
                </c:pt>
                <c:pt idx="24">
                  <c:v>63.6</c:v>
                </c:pt>
                <c:pt idx="25">
                  <c:v>63.6</c:v>
                </c:pt>
                <c:pt idx="26">
                  <c:v>63.6</c:v>
                </c:pt>
                <c:pt idx="27">
                  <c:v>63.6</c:v>
                </c:pt>
                <c:pt idx="28">
                  <c:v>63.6</c:v>
                </c:pt>
                <c:pt idx="29">
                  <c:v>63.6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20-494A-828B-A4F84BA46599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120-494A-828B-A4F84BA46599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('RMS-1_0.5m'!$B$93,'RMS-1_0.5m'!$B$122)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('RMS-1_0.5m'!$G$85,'RMS-1_0.5m'!$G$85)</c:f>
              <c:numCache>
                <c:formatCode>0.000</c:formatCode>
                <c:ptCount val="2"/>
                <c:pt idx="0">
                  <c:v>0.2</c:v>
                </c:pt>
                <c:pt idx="1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120-494A-828B-A4F84BA46599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120-494A-828B-A4F84BA46599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('RMS-1_0.5m'!$B$93,'RMS-1_0.5m'!$B$122)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('RMS-1_0.5m'!$G$84,'RMS-1_0.5m'!$G$84)</c:f>
              <c:numCache>
                <c:formatCode>0.00E+00</c:formatCode>
                <c:ptCount val="2"/>
                <c:pt idx="0">
                  <c:v>63600</c:v>
                </c:pt>
                <c:pt idx="1">
                  <c:v>63600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120-494A-828B-A4F84BA46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0"/>
          <c:min val="0.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Aluminum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'RMS-1_0.5m'!$I$93:$I$122</c:f>
              <c:numCache>
                <c:formatCode>0.0</c:formatCode>
                <c:ptCount val="30"/>
                <c:pt idx="0">
                  <c:v>41.32979259259259</c:v>
                </c:pt>
                <c:pt idx="1">
                  <c:v>24.084608574635244</c:v>
                </c:pt>
                <c:pt idx="2">
                  <c:v>29.569175393939382</c:v>
                </c:pt>
                <c:pt idx="3">
                  <c:v>27.065218614718614</c:v>
                </c:pt>
                <c:pt idx="4">
                  <c:v>27.785622962962957</c:v>
                </c:pt>
                <c:pt idx="5">
                  <c:v>27.767074747474751</c:v>
                </c:pt>
                <c:pt idx="6">
                  <c:v>39.95134646464647</c:v>
                </c:pt>
                <c:pt idx="7">
                  <c:v>26.013524242424243</c:v>
                </c:pt>
                <c:pt idx="8">
                  <c:v>24.742151944444441</c:v>
                </c:pt>
                <c:pt idx="9">
                  <c:v>23.167968518518514</c:v>
                </c:pt>
                <c:pt idx="10">
                  <c:v>23.959522626262622</c:v>
                </c:pt>
                <c:pt idx="11" formatCode="0.00">
                  <c:v>6.545958024691358</c:v>
                </c:pt>
                <c:pt idx="12">
                  <c:v>25.025043650793648</c:v>
                </c:pt>
                <c:pt idx="13">
                  <c:v>24.315800404040402</c:v>
                </c:pt>
                <c:pt idx="14">
                  <c:v>21.790066666666668</c:v>
                </c:pt>
                <c:pt idx="15">
                  <c:v>25.488987142857141</c:v>
                </c:pt>
                <c:pt idx="16">
                  <c:v>20.564911630591631</c:v>
                </c:pt>
                <c:pt idx="17">
                  <c:v>17.133830185185186</c:v>
                </c:pt>
                <c:pt idx="18">
                  <c:v>26.460803555555561</c:v>
                </c:pt>
                <c:pt idx="19">
                  <c:v>23.45756444444444</c:v>
                </c:pt>
                <c:pt idx="20">
                  <c:v>19.228851481481481</c:v>
                </c:pt>
                <c:pt idx="21" formatCode="0.00">
                  <c:v>8.2699068783068785</c:v>
                </c:pt>
                <c:pt idx="22">
                  <c:v>20.471299074074071</c:v>
                </c:pt>
                <c:pt idx="23">
                  <c:v>18.724065740740738</c:v>
                </c:pt>
                <c:pt idx="24">
                  <c:v>25.504991919191923</c:v>
                </c:pt>
                <c:pt idx="25">
                  <c:v>23.631325925925921</c:v>
                </c:pt>
                <c:pt idx="26">
                  <c:v>25.637130555555554</c:v>
                </c:pt>
                <c:pt idx="27">
                  <c:v>12.935908080808082</c:v>
                </c:pt>
                <c:pt idx="28">
                  <c:v>20.140883333333328</c:v>
                </c:pt>
                <c:pt idx="29">
                  <c:v>10.010522222222221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01-4E49-AD5B-D94D5C085569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'RMS-1_0.5m'!$J$93:$J$122</c:f>
              <c:numCache>
                <c:formatCode>0.00E+00</c:formatCode>
                <c:ptCount val="30"/>
                <c:pt idx="0">
                  <c:v>11458.670207407407</c:v>
                </c:pt>
                <c:pt idx="1">
                  <c:v>11434.585598832771</c:v>
                </c:pt>
                <c:pt idx="2">
                  <c:v>11405.016423438832</c:v>
                </c:pt>
                <c:pt idx="3">
                  <c:v>11377.951204824114</c:v>
                </c:pt>
                <c:pt idx="4">
                  <c:v>11350.165581861151</c:v>
                </c:pt>
                <c:pt idx="5">
                  <c:v>11322.398507113676</c:v>
                </c:pt>
                <c:pt idx="6">
                  <c:v>11282.44716064903</c:v>
                </c:pt>
                <c:pt idx="7">
                  <c:v>11256.433636406606</c:v>
                </c:pt>
                <c:pt idx="8">
                  <c:v>11231.691484462161</c:v>
                </c:pt>
                <c:pt idx="9">
                  <c:v>11208.523515943642</c:v>
                </c:pt>
                <c:pt idx="10">
                  <c:v>11184.563993317379</c:v>
                </c:pt>
                <c:pt idx="11">
                  <c:v>11178.018035292687</c:v>
                </c:pt>
                <c:pt idx="12">
                  <c:v>11152.992991641893</c:v>
                </c:pt>
                <c:pt idx="13">
                  <c:v>11128.677191237854</c:v>
                </c:pt>
                <c:pt idx="14">
                  <c:v>11106.887124571187</c:v>
                </c:pt>
                <c:pt idx="15">
                  <c:v>11081.39813742833</c:v>
                </c:pt>
                <c:pt idx="16">
                  <c:v>11060.833225797738</c:v>
                </c:pt>
                <c:pt idx="17">
                  <c:v>11043.699395612553</c:v>
                </c:pt>
                <c:pt idx="18">
                  <c:v>11017.238592056998</c:v>
                </c:pt>
                <c:pt idx="19">
                  <c:v>10993.781027612553</c:v>
                </c:pt>
                <c:pt idx="20">
                  <c:v>10974.552176131072</c:v>
                </c:pt>
                <c:pt idx="21">
                  <c:v>10966.282269252764</c:v>
                </c:pt>
                <c:pt idx="22">
                  <c:v>10945.810970178691</c:v>
                </c:pt>
                <c:pt idx="23">
                  <c:v>10927.086904437951</c:v>
                </c:pt>
                <c:pt idx="24">
                  <c:v>10901.581912518759</c:v>
                </c:pt>
                <c:pt idx="25">
                  <c:v>10877.950586592833</c:v>
                </c:pt>
                <c:pt idx="26">
                  <c:v>10852.313456037278</c:v>
                </c:pt>
                <c:pt idx="27">
                  <c:v>10839.37754795647</c:v>
                </c:pt>
                <c:pt idx="28">
                  <c:v>10819.236664623137</c:v>
                </c:pt>
                <c:pt idx="29">
                  <c:v>10809.226142400914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D01-4E49-AD5B-D94D5C085569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('RMS-1_0.5m'!$B$93,'RMS-1_0.5m'!$B$122)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('RMS-1_0.5m'!$H$124,'RMS-1_0.5m'!$H$124)</c:f>
              <c:numCache>
                <c:formatCode>0.0</c:formatCode>
                <c:ptCount val="2"/>
                <c:pt idx="0">
                  <c:v>63.599999999999973</c:v>
                </c:pt>
                <c:pt idx="1">
                  <c:v>63.599999999999973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01-4E49-AD5B-D94D5C085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0"/>
          <c:min val="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'RMS-1_0.5m'!$L$93:$L$122</c:f>
              <c:numCache>
                <c:formatCode>0.0</c:formatCode>
                <c:ptCount val="30"/>
                <c:pt idx="0">
                  <c:v>41.32979259259259</c:v>
                </c:pt>
                <c:pt idx="1">
                  <c:v>65.414401167227837</c:v>
                </c:pt>
                <c:pt idx="2">
                  <c:v>94.983576561167212</c:v>
                </c:pt>
                <c:pt idx="3" formatCode="0">
                  <c:v>122.04879517588583</c:v>
                </c:pt>
                <c:pt idx="4" formatCode="0">
                  <c:v>149.83441813884878</c:v>
                </c:pt>
                <c:pt idx="5" formatCode="0">
                  <c:v>177.60149288632351</c:v>
                </c:pt>
                <c:pt idx="6" formatCode="0">
                  <c:v>217.55283935096998</c:v>
                </c:pt>
                <c:pt idx="7" formatCode="0">
                  <c:v>243.56636359339421</c:v>
                </c:pt>
                <c:pt idx="8" formatCode="0">
                  <c:v>268.30851553783867</c:v>
                </c:pt>
                <c:pt idx="9" formatCode="0">
                  <c:v>291.47648405635721</c:v>
                </c:pt>
                <c:pt idx="10" formatCode="0">
                  <c:v>315.43600668261985</c:v>
                </c:pt>
                <c:pt idx="11" formatCode="0">
                  <c:v>321.98196470731119</c:v>
                </c:pt>
                <c:pt idx="12" formatCode="0">
                  <c:v>347.00700835810483</c:v>
                </c:pt>
                <c:pt idx="13" formatCode="0">
                  <c:v>371.3228087621452</c:v>
                </c:pt>
                <c:pt idx="14" formatCode="0">
                  <c:v>393.11287542881189</c:v>
                </c:pt>
                <c:pt idx="15" formatCode="0">
                  <c:v>418.60186257166902</c:v>
                </c:pt>
                <c:pt idx="16" formatCode="0">
                  <c:v>439.16677420226063</c:v>
                </c:pt>
                <c:pt idx="17" formatCode="0">
                  <c:v>456.30060438744579</c:v>
                </c:pt>
                <c:pt idx="18" formatCode="0">
                  <c:v>482.76140794300136</c:v>
                </c:pt>
                <c:pt idx="19" formatCode="0">
                  <c:v>506.21897238744577</c:v>
                </c:pt>
                <c:pt idx="20" formatCode="0">
                  <c:v>525.44782386892723</c:v>
                </c:pt>
                <c:pt idx="21" formatCode="0">
                  <c:v>533.7177307472341</c:v>
                </c:pt>
                <c:pt idx="22" formatCode="0">
                  <c:v>554.18902982130817</c:v>
                </c:pt>
                <c:pt idx="23" formatCode="0">
                  <c:v>572.91309556204885</c:v>
                </c:pt>
                <c:pt idx="24" formatCode="0">
                  <c:v>598.41808748124072</c:v>
                </c:pt>
                <c:pt idx="25" formatCode="0">
                  <c:v>622.04941340716664</c:v>
                </c:pt>
                <c:pt idx="26" formatCode="0">
                  <c:v>647.68654396272223</c:v>
                </c:pt>
                <c:pt idx="27" formatCode="0">
                  <c:v>660.6224520435303</c:v>
                </c:pt>
                <c:pt idx="28" formatCode="0">
                  <c:v>680.76333537686367</c:v>
                </c:pt>
                <c:pt idx="29" formatCode="0">
                  <c:v>690.77385759908589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93-4C29-A22C-DC3232B385EB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A93-4C29-A22C-DC3232B385EB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('RMS-1_0.5m'!$B$93,'RMS-1_0.5m'!$B$122)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('RMS-1_0.5m'!$G$88,'RMS-1_0.5m'!$G$88)</c:f>
              <c:numCache>
                <c:formatCode>0.00E+00</c:formatCode>
                <c:ptCount val="2"/>
                <c:pt idx="0">
                  <c:v>11500</c:v>
                </c:pt>
                <c:pt idx="1">
                  <c:v>11500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93-4C29-A22C-DC3232B38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'RMS-1_0.5m'!$H$138:$H$167</c:f>
              <c:numCache>
                <c:formatCode>0.0000</c:formatCode>
                <c:ptCount val="30"/>
                <c:pt idx="0">
                  <c:v>1.7887670775085501E-2</c:v>
                </c:pt>
                <c:pt idx="1">
                  <c:v>1.7887670775085501E-2</c:v>
                </c:pt>
                <c:pt idx="2">
                  <c:v>1.7887670775085501E-2</c:v>
                </c:pt>
                <c:pt idx="3">
                  <c:v>1.7887670775085501E-2</c:v>
                </c:pt>
                <c:pt idx="4">
                  <c:v>1.7887670775085501E-2</c:v>
                </c:pt>
                <c:pt idx="5">
                  <c:v>1.7887670775085501E-2</c:v>
                </c:pt>
                <c:pt idx="6">
                  <c:v>1.7887670775085501E-2</c:v>
                </c:pt>
                <c:pt idx="7">
                  <c:v>1.7887670775085501E-2</c:v>
                </c:pt>
                <c:pt idx="8">
                  <c:v>1.7887670775085501E-2</c:v>
                </c:pt>
                <c:pt idx="9">
                  <c:v>1.7887670775085501E-2</c:v>
                </c:pt>
                <c:pt idx="10">
                  <c:v>1.7887670775085501E-2</c:v>
                </c:pt>
                <c:pt idx="11">
                  <c:v>1.7887670775085501E-2</c:v>
                </c:pt>
                <c:pt idx="12">
                  <c:v>1.7887670775085501E-2</c:v>
                </c:pt>
                <c:pt idx="13">
                  <c:v>1.7887670775085501E-2</c:v>
                </c:pt>
                <c:pt idx="14">
                  <c:v>1.7887670775085501E-2</c:v>
                </c:pt>
                <c:pt idx="15">
                  <c:v>1.7887670775085501E-2</c:v>
                </c:pt>
                <c:pt idx="16">
                  <c:v>1.7887670775085501E-2</c:v>
                </c:pt>
                <c:pt idx="17">
                  <c:v>1.7887670775085501E-2</c:v>
                </c:pt>
                <c:pt idx="18">
                  <c:v>1.7887670775085501E-2</c:v>
                </c:pt>
                <c:pt idx="19">
                  <c:v>1.7887670775085501E-2</c:v>
                </c:pt>
                <c:pt idx="20">
                  <c:v>1.7887670775085501E-2</c:v>
                </c:pt>
                <c:pt idx="21">
                  <c:v>1.7887670775085501E-2</c:v>
                </c:pt>
                <c:pt idx="22">
                  <c:v>1.7887670775085501E-2</c:v>
                </c:pt>
                <c:pt idx="23">
                  <c:v>1.7887670775085501E-2</c:v>
                </c:pt>
                <c:pt idx="24">
                  <c:v>1.7887670775085501E-2</c:v>
                </c:pt>
                <c:pt idx="25">
                  <c:v>1.7887670775085501E-2</c:v>
                </c:pt>
                <c:pt idx="26">
                  <c:v>1.7887670775085501E-2</c:v>
                </c:pt>
                <c:pt idx="27">
                  <c:v>1.7887670775085501E-2</c:v>
                </c:pt>
                <c:pt idx="28">
                  <c:v>1.7887670775085501E-2</c:v>
                </c:pt>
                <c:pt idx="29">
                  <c:v>1.7887670775085501E-2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FB-44BE-98E3-AD379C7B79CA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FB-44BE-98E3-AD379C7B79C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('RMS-1_0.5m'!$B$138,'RMS-1_0.5m'!$B$167)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('RMS-1_0.5m'!$G$130,'RMS-1_0.5m'!$G$130)</c:f>
              <c:numCache>
                <c:formatCode>0.0000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FB-44BE-98E3-AD379C7B79CA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3FB-44BE-98E3-AD379C7B79C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('RMS-1_0.5m'!$B$138,'RMS-1_0.5m'!$B$167)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('RMS-1_0.5m'!$G$129,'RMS-1_0.5m'!$G$129)</c:f>
              <c:numCache>
                <c:formatCode>0.0</c:formatCode>
                <c:ptCount val="2"/>
                <c:pt idx="0">
                  <c:v>17.8876707750855</c:v>
                </c:pt>
                <c:pt idx="1">
                  <c:v>17.8876707750855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3FB-44BE-98E3-AD379C7B7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Arsenic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'RMS-1_0.5m'!$I$138:$I$167</c:f>
              <c:numCache>
                <c:formatCode>0.00000</c:formatCode>
                <c:ptCount val="30"/>
                <c:pt idx="0" formatCode="0.0000">
                  <c:v>1.1624115143063895E-2</c:v>
                </c:pt>
                <c:pt idx="1">
                  <c:v>6.7738608322307631E-3</c:v>
                </c:pt>
                <c:pt idx="2">
                  <c:v>8.3164099770054525E-3</c:v>
                </c:pt>
                <c:pt idx="3">
                  <c:v>7.6121654093679594E-3</c:v>
                </c:pt>
                <c:pt idx="4">
                  <c:v>7.8147810667002684E-3</c:v>
                </c:pt>
                <c:pt idx="5">
                  <c:v>7.8095643312896023E-3</c:v>
                </c:pt>
                <c:pt idx="6" formatCode="0.0000">
                  <c:v>1.1236423468254278E-2</c:v>
                </c:pt>
                <c:pt idx="7">
                  <c:v>7.3163735432105392E-3</c:v>
                </c:pt>
                <c:pt idx="8">
                  <c:v>6.9587966705874794E-3</c:v>
                </c:pt>
                <c:pt idx="9">
                  <c:v>6.516053355138436E-3</c:v>
                </c:pt>
                <c:pt idx="10">
                  <c:v>6.7386800733773228E-3</c:v>
                </c:pt>
                <c:pt idx="11">
                  <c:v>1.8410682712768555E-3</c:v>
                </c:pt>
                <c:pt idx="12">
                  <c:v>7.0383607226028383E-3</c:v>
                </c:pt>
                <c:pt idx="13">
                  <c:v>6.8388841550340515E-3</c:v>
                </c:pt>
                <c:pt idx="14">
                  <c:v>6.128514759441794E-3</c:v>
                </c:pt>
                <c:pt idx="15">
                  <c:v>7.1688460755002471E-3</c:v>
                </c:pt>
                <c:pt idx="16">
                  <c:v>5.7839366158294004E-3</c:v>
                </c:pt>
                <c:pt idx="17">
                  <c:v>4.8189357463650131E-3</c:v>
                </c:pt>
                <c:pt idx="18">
                  <c:v>7.4421720510375738E-3</c:v>
                </c:pt>
                <c:pt idx="19">
                  <c:v>6.5975029869115341E-3</c:v>
                </c:pt>
                <c:pt idx="20">
                  <c:v>5.4081661113798089E-3</c:v>
                </c:pt>
                <c:pt idx="21">
                  <c:v>2.3259335154051652E-3</c:v>
                </c:pt>
                <c:pt idx="22">
                  <c:v>5.7576078329457494E-3</c:v>
                </c:pt>
                <c:pt idx="23">
                  <c:v>5.2661937663746501E-3</c:v>
                </c:pt>
                <c:pt idx="24">
                  <c:v>7.1733474618195158E-3</c:v>
                </c:pt>
                <c:pt idx="25">
                  <c:v>6.6463738701526007E-3</c:v>
                </c:pt>
                <c:pt idx="26">
                  <c:v>7.210511808107902E-3</c:v>
                </c:pt>
                <c:pt idx="27">
                  <c:v>3.6382588824884132E-3</c:v>
                </c:pt>
                <c:pt idx="28">
                  <c:v>5.6646775186489501E-3</c:v>
                </c:pt>
                <c:pt idx="29">
                  <c:v>2.815486254682207E-3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E9-4D3F-92F8-4584EB318853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'RMS-1_0.5m'!$J$138:$J$167</c:f>
              <c:numCache>
                <c:formatCode>0.000</c:formatCode>
                <c:ptCount val="30"/>
                <c:pt idx="0">
                  <c:v>0.500761806510156</c:v>
                </c:pt>
                <c:pt idx="1">
                  <c:v>0.49398794567792526</c:v>
                </c:pt>
                <c:pt idx="2">
                  <c:v>0.48567153570091981</c:v>
                </c:pt>
                <c:pt idx="3">
                  <c:v>0.47805937029155188</c:v>
                </c:pt>
                <c:pt idx="4">
                  <c:v>0.47024458922485163</c:v>
                </c:pt>
                <c:pt idx="5">
                  <c:v>0.46243502489356203</c:v>
                </c:pt>
                <c:pt idx="6">
                  <c:v>0.45119860142530777</c:v>
                </c:pt>
                <c:pt idx="7">
                  <c:v>0.44388222788209725</c:v>
                </c:pt>
                <c:pt idx="8">
                  <c:v>0.43692343121150978</c:v>
                </c:pt>
                <c:pt idx="9">
                  <c:v>0.43040737785637134</c:v>
                </c:pt>
                <c:pt idx="10">
                  <c:v>0.42366869778299404</c:v>
                </c:pt>
                <c:pt idx="11">
                  <c:v>0.42182762951171721</c:v>
                </c:pt>
                <c:pt idx="12">
                  <c:v>0.41478926878911437</c:v>
                </c:pt>
                <c:pt idx="13">
                  <c:v>0.40795038463408034</c:v>
                </c:pt>
                <c:pt idx="14">
                  <c:v>0.40182186987463853</c:v>
                </c:pt>
                <c:pt idx="15">
                  <c:v>0.3946530237991383</c:v>
                </c:pt>
                <c:pt idx="16">
                  <c:v>0.38886908718330893</c:v>
                </c:pt>
                <c:pt idx="17">
                  <c:v>0.38405015143694393</c:v>
                </c:pt>
                <c:pt idx="18">
                  <c:v>0.37660797938590634</c:v>
                </c:pt>
                <c:pt idx="19">
                  <c:v>0.37001047639899481</c:v>
                </c:pt>
                <c:pt idx="20">
                  <c:v>0.36460231028761503</c:v>
                </c:pt>
                <c:pt idx="21">
                  <c:v>0.36227637677220986</c:v>
                </c:pt>
                <c:pt idx="22">
                  <c:v>0.3565187689392641</c:v>
                </c:pt>
                <c:pt idx="23">
                  <c:v>0.35125257517288944</c:v>
                </c:pt>
                <c:pt idx="24">
                  <c:v>0.34407922771106991</c:v>
                </c:pt>
                <c:pt idx="25">
                  <c:v>0.33743285384091731</c:v>
                </c:pt>
                <c:pt idx="26">
                  <c:v>0.33022234203280942</c:v>
                </c:pt>
                <c:pt idx="27">
                  <c:v>0.326584083150321</c:v>
                </c:pt>
                <c:pt idx="28">
                  <c:v>0.32091940563167204</c:v>
                </c:pt>
                <c:pt idx="29">
                  <c:v>0.31810391937698984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E9-4D3F-92F8-4584EB318853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('RMS-1_0.5m'!$B$138,'RMS-1_0.5m'!$B$167)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('RMS-1_0.5m'!$H$169,'RMS-1_0.5m'!$H$169)</c:f>
              <c:numCache>
                <c:formatCode>0.0000</c:formatCode>
                <c:ptCount val="2"/>
                <c:pt idx="0">
                  <c:v>1.7887670775085504E-2</c:v>
                </c:pt>
                <c:pt idx="1">
                  <c:v>1.7887670775085504E-2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E9-4D3F-92F8-4584EB318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"/>
          <c:min val="1E-3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'RMS-1_0.5m'!$L$138:$L$167</c:f>
              <c:numCache>
                <c:formatCode>0.0000</c:formatCode>
                <c:ptCount val="30"/>
                <c:pt idx="0">
                  <c:v>1.1624115143063895E-2</c:v>
                </c:pt>
                <c:pt idx="1">
                  <c:v>1.8397975975294658E-2</c:v>
                </c:pt>
                <c:pt idx="2">
                  <c:v>2.6714385952300111E-2</c:v>
                </c:pt>
                <c:pt idx="3">
                  <c:v>3.4326551361668067E-2</c:v>
                </c:pt>
                <c:pt idx="4">
                  <c:v>4.2141332428368337E-2</c:v>
                </c:pt>
                <c:pt idx="5">
                  <c:v>4.9950896759657942E-2</c:v>
                </c:pt>
                <c:pt idx="6">
                  <c:v>6.118732022791222E-2</c:v>
                </c:pt>
                <c:pt idx="7">
                  <c:v>6.8503693771122753E-2</c:v>
                </c:pt>
                <c:pt idx="8">
                  <c:v>7.5462490441710231E-2</c:v>
                </c:pt>
                <c:pt idx="9">
                  <c:v>8.1978543796848671E-2</c:v>
                </c:pt>
                <c:pt idx="10">
                  <c:v>8.8717223870226E-2</c:v>
                </c:pt>
                <c:pt idx="11">
                  <c:v>9.055829214150285E-2</c:v>
                </c:pt>
                <c:pt idx="12">
                  <c:v>9.7596652864105682E-2</c:v>
                </c:pt>
                <c:pt idx="13" formatCode="0.000">
                  <c:v>0.10443553701913974</c:v>
                </c:pt>
                <c:pt idx="14" formatCode="0.000">
                  <c:v>0.11056405177858153</c:v>
                </c:pt>
                <c:pt idx="15" formatCode="0.000">
                  <c:v>0.11773289785408178</c:v>
                </c:pt>
                <c:pt idx="16" formatCode="0.000">
                  <c:v>0.12351683446991119</c:v>
                </c:pt>
                <c:pt idx="17" formatCode="0.000">
                  <c:v>0.12833577021627621</c:v>
                </c:pt>
                <c:pt idx="18" formatCode="0.000">
                  <c:v>0.13577794226731377</c:v>
                </c:pt>
                <c:pt idx="19" formatCode="0.000">
                  <c:v>0.1423754452542253</c:v>
                </c:pt>
                <c:pt idx="20" formatCode="0.000">
                  <c:v>0.14778361136560511</c:v>
                </c:pt>
                <c:pt idx="21" formatCode="0.000">
                  <c:v>0.15010954488101028</c:v>
                </c:pt>
                <c:pt idx="22" formatCode="0.000">
                  <c:v>0.15586715271395601</c:v>
                </c:pt>
                <c:pt idx="23" formatCode="0.000">
                  <c:v>0.16113334648033067</c:v>
                </c:pt>
                <c:pt idx="24" formatCode="0.000">
                  <c:v>0.1683066939421502</c:v>
                </c:pt>
                <c:pt idx="25" formatCode="0.000">
                  <c:v>0.1749530678123028</c:v>
                </c:pt>
                <c:pt idx="26" formatCode="0.000">
                  <c:v>0.18216357962041069</c:v>
                </c:pt>
                <c:pt idx="27" formatCode="0.000">
                  <c:v>0.18580183850289911</c:v>
                </c:pt>
                <c:pt idx="28" formatCode="0.000">
                  <c:v>0.19146651602154807</c:v>
                </c:pt>
                <c:pt idx="29" formatCode="0.000">
                  <c:v>0.19428200227623027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37-4B43-AB76-DB71BAE52903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B37-4B43-AB76-DB71BAE52903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('RMS-1_0.5m'!$B$138,'RMS-1_0.5m'!$B$167)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('RMS-1_0.5m'!$G$133,'RMS-1_0.5m'!$G$133)</c:f>
              <c:numCache>
                <c:formatCode>0.000</c:formatCode>
                <c:ptCount val="2"/>
                <c:pt idx="0">
                  <c:v>0.51238592165321994</c:v>
                </c:pt>
                <c:pt idx="1">
                  <c:v>0.51238592165321994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B37-4B43-AB76-DB71BAE52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'RMS-1_0.5m'!$H$183:$H$212</c:f>
              <c:numCache>
                <c:formatCode>0.00</c:formatCode>
                <c:ptCount val="30"/>
                <c:pt idx="0">
                  <c:v>4.0599999999999996</c:v>
                </c:pt>
                <c:pt idx="1">
                  <c:v>4.0599999999999996</c:v>
                </c:pt>
                <c:pt idx="2">
                  <c:v>4.0599999999999996</c:v>
                </c:pt>
                <c:pt idx="3">
                  <c:v>4.0599999999999996</c:v>
                </c:pt>
                <c:pt idx="4">
                  <c:v>4.0599999999999996</c:v>
                </c:pt>
                <c:pt idx="5">
                  <c:v>4.0599999999999996</c:v>
                </c:pt>
                <c:pt idx="6">
                  <c:v>4.0599999999999996</c:v>
                </c:pt>
                <c:pt idx="7">
                  <c:v>4.0599999999999996</c:v>
                </c:pt>
                <c:pt idx="8">
                  <c:v>4.0599999999999996</c:v>
                </c:pt>
                <c:pt idx="9">
                  <c:v>4.0599999999999996</c:v>
                </c:pt>
                <c:pt idx="10">
                  <c:v>4.0599999999999996</c:v>
                </c:pt>
                <c:pt idx="11">
                  <c:v>4.0599999999999996</c:v>
                </c:pt>
                <c:pt idx="12">
                  <c:v>4.0599999999999996</c:v>
                </c:pt>
                <c:pt idx="13">
                  <c:v>4.0599999999999996</c:v>
                </c:pt>
                <c:pt idx="14">
                  <c:v>4.0599999999999996</c:v>
                </c:pt>
                <c:pt idx="15">
                  <c:v>4.0599999999999996</c:v>
                </c:pt>
                <c:pt idx="16">
                  <c:v>4.0599999999999996</c:v>
                </c:pt>
                <c:pt idx="17">
                  <c:v>4.0599999999999996</c:v>
                </c:pt>
                <c:pt idx="18">
                  <c:v>4.0599999999999996</c:v>
                </c:pt>
                <c:pt idx="19">
                  <c:v>4.0599999999999996</c:v>
                </c:pt>
                <c:pt idx="20">
                  <c:v>4.0599999999999996</c:v>
                </c:pt>
                <c:pt idx="21">
                  <c:v>4.0599999999999996</c:v>
                </c:pt>
                <c:pt idx="22">
                  <c:v>4.0599999999999996</c:v>
                </c:pt>
                <c:pt idx="23">
                  <c:v>4.0599999999999996</c:v>
                </c:pt>
                <c:pt idx="24">
                  <c:v>4.0599999999999996</c:v>
                </c:pt>
                <c:pt idx="25">
                  <c:v>4.0599999999999996</c:v>
                </c:pt>
                <c:pt idx="26">
                  <c:v>4.0599999999999996</c:v>
                </c:pt>
                <c:pt idx="27">
                  <c:v>4.0599999999999996</c:v>
                </c:pt>
                <c:pt idx="28">
                  <c:v>4.0599999999999996</c:v>
                </c:pt>
                <c:pt idx="29">
                  <c:v>4.0599999999999996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52-4718-B2E8-270D570536F0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052-4718-B2E8-270D570536F0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('RMS-1_0.5m'!$B$183,'RMS-1_0.5m'!$B$212)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('RMS-1_0.5m'!$G$175,'RMS-1_0.5m'!$G$175)</c:f>
              <c:numCache>
                <c:formatCode>0.00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52-4718-B2E8-270D570536F0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052-4718-B2E8-270D570536F0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('RMS-1_0.5m'!$B$183,'RMS-1_0.5m'!$B$212)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('RMS-1_0.5m'!$G$174,'RMS-1_0.5m'!$G$174)</c:f>
              <c:numCache>
                <c:formatCode>0.00E+00</c:formatCode>
                <c:ptCount val="2"/>
                <c:pt idx="0">
                  <c:v>4059.9999999999995</c:v>
                </c:pt>
                <c:pt idx="1">
                  <c:v>4059.9999999999995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52-4718-B2E8-270D570536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"/>
          <c:min val="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Barium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'RMS-1_0.5m'!$I$183:$I$212</c:f>
              <c:numCache>
                <c:formatCode>0.00</c:formatCode>
                <c:ptCount val="30"/>
                <c:pt idx="0">
                  <c:v>2.6383483950617279</c:v>
                </c:pt>
                <c:pt idx="1">
                  <c:v>1.5374765851103629</c:v>
                </c:pt>
                <c:pt idx="2">
                  <c:v>1.8875920141414133</c:v>
                </c:pt>
                <c:pt idx="3">
                  <c:v>1.727748232323232</c:v>
                </c:pt>
                <c:pt idx="4">
                  <c:v>1.7737363086419746</c:v>
                </c:pt>
                <c:pt idx="5">
                  <c:v>1.772552255892256</c:v>
                </c:pt>
                <c:pt idx="6">
                  <c:v>2.550353249158249</c:v>
                </c:pt>
                <c:pt idx="7">
                  <c:v>1.6606117676767675</c:v>
                </c:pt>
                <c:pt idx="8">
                  <c:v>1.5794518379629625</c:v>
                </c:pt>
                <c:pt idx="9">
                  <c:v>1.4789615123456785</c:v>
                </c:pt>
                <c:pt idx="10">
                  <c:v>1.5294915387205383</c:v>
                </c:pt>
                <c:pt idx="11" formatCode="0.000">
                  <c:v>0.41787090534979415</c:v>
                </c:pt>
                <c:pt idx="12">
                  <c:v>1.5975106481481478</c:v>
                </c:pt>
                <c:pt idx="13">
                  <c:v>1.5522350572390569</c:v>
                </c:pt>
                <c:pt idx="14">
                  <c:v>1.3910011111111111</c:v>
                </c:pt>
                <c:pt idx="15">
                  <c:v>1.6271271666666662</c:v>
                </c:pt>
                <c:pt idx="16">
                  <c:v>1.3127915286195286</c:v>
                </c:pt>
                <c:pt idx="17">
                  <c:v>1.0937633734567902</c:v>
                </c:pt>
                <c:pt idx="18">
                  <c:v>1.689164503703704</c:v>
                </c:pt>
                <c:pt idx="19">
                  <c:v>1.4974482962962958</c:v>
                </c:pt>
                <c:pt idx="20">
                  <c:v>1.2275021543209876</c:v>
                </c:pt>
                <c:pt idx="21" formatCode="0.000">
                  <c:v>0.52792172839506168</c:v>
                </c:pt>
                <c:pt idx="22">
                  <c:v>1.3068156327160492</c:v>
                </c:pt>
                <c:pt idx="23">
                  <c:v>1.195278410493827</c:v>
                </c:pt>
                <c:pt idx="24">
                  <c:v>1.6281488552188552</c:v>
                </c:pt>
                <c:pt idx="25">
                  <c:v>1.5085406172839502</c:v>
                </c:pt>
                <c:pt idx="26">
                  <c:v>1.6365841203703699</c:v>
                </c:pt>
                <c:pt idx="27" formatCode="0.000">
                  <c:v>0.8257828114478114</c:v>
                </c:pt>
                <c:pt idx="28">
                  <c:v>1.285723055555555</c:v>
                </c:pt>
                <c:pt idx="29" formatCode="0.000">
                  <c:v>0.63903648148148129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19-4DE5-BEC3-3E57D7639BCA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'RMS-1_0.5m'!$J$183:$J$212</c:f>
              <c:numCache>
                <c:formatCode>0</c:formatCode>
                <c:ptCount val="30"/>
                <c:pt idx="0">
                  <c:v>210.36165160493826</c:v>
                </c:pt>
                <c:pt idx="1">
                  <c:v>208.82417501982789</c:v>
                </c:pt>
                <c:pt idx="2">
                  <c:v>206.93658300568649</c:v>
                </c:pt>
                <c:pt idx="3">
                  <c:v>205.20883477336326</c:v>
                </c:pt>
                <c:pt idx="4">
                  <c:v>203.43509846472128</c:v>
                </c:pt>
                <c:pt idx="5">
                  <c:v>201.66254620882901</c:v>
                </c:pt>
                <c:pt idx="6">
                  <c:v>199.11219295967078</c:v>
                </c:pt>
                <c:pt idx="7">
                  <c:v>197.45158119199402</c:v>
                </c:pt>
                <c:pt idx="8">
                  <c:v>195.87212935403107</c:v>
                </c:pt>
                <c:pt idx="9">
                  <c:v>194.3931678416854</c:v>
                </c:pt>
                <c:pt idx="10">
                  <c:v>192.86367630296485</c:v>
                </c:pt>
                <c:pt idx="11">
                  <c:v>192.44580539761506</c:v>
                </c:pt>
                <c:pt idx="12">
                  <c:v>190.8482947494669</c:v>
                </c:pt>
                <c:pt idx="13">
                  <c:v>189.29605969222786</c:v>
                </c:pt>
                <c:pt idx="14">
                  <c:v>187.90505858111675</c:v>
                </c:pt>
                <c:pt idx="15">
                  <c:v>186.27793141445008</c:v>
                </c:pt>
                <c:pt idx="16">
                  <c:v>184.96513988583055</c:v>
                </c:pt>
                <c:pt idx="17">
                  <c:v>183.87137651237376</c:v>
                </c:pt>
                <c:pt idx="18">
                  <c:v>182.18221200867006</c:v>
                </c:pt>
                <c:pt idx="19">
                  <c:v>180.68476371237378</c:v>
                </c:pt>
                <c:pt idx="20">
                  <c:v>179.45726155805278</c:v>
                </c:pt>
                <c:pt idx="21">
                  <c:v>178.92933982965772</c:v>
                </c:pt>
                <c:pt idx="22">
                  <c:v>177.62252419694167</c:v>
                </c:pt>
                <c:pt idx="23">
                  <c:v>176.42724578644786</c:v>
                </c:pt>
                <c:pt idx="24">
                  <c:v>174.799096931229</c:v>
                </c:pt>
                <c:pt idx="25">
                  <c:v>173.29055631394505</c:v>
                </c:pt>
                <c:pt idx="26">
                  <c:v>171.65397219357467</c:v>
                </c:pt>
                <c:pt idx="27">
                  <c:v>170.82818938212685</c:v>
                </c:pt>
                <c:pt idx="28">
                  <c:v>169.54246632657129</c:v>
                </c:pt>
                <c:pt idx="29">
                  <c:v>168.90342984508982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19-4DE5-BEC3-3E57D7639BCA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('RMS-1_0.5m'!$B$183,'RMS-1_0.5m'!$B$212)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('RMS-1_0.5m'!$H$214,'RMS-1_0.5m'!$H$214)</c:f>
              <c:numCache>
                <c:formatCode>0.00</c:formatCode>
                <c:ptCount val="2"/>
                <c:pt idx="0">
                  <c:v>4.0600000000000014</c:v>
                </c:pt>
                <c:pt idx="1">
                  <c:v>4.0600000000000014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19-4DE5-BEC3-3E57D7639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'RMS-1_0.5m'!$L$183:$L$212</c:f>
              <c:numCache>
                <c:formatCode>0.00</c:formatCode>
                <c:ptCount val="30"/>
                <c:pt idx="0">
                  <c:v>2.6383483950617279</c:v>
                </c:pt>
                <c:pt idx="1">
                  <c:v>4.1758249801720906</c:v>
                </c:pt>
                <c:pt idx="2">
                  <c:v>6.0634169943135037</c:v>
                </c:pt>
                <c:pt idx="3">
                  <c:v>7.7911652266367355</c:v>
                </c:pt>
                <c:pt idx="4">
                  <c:v>9.564901535278711</c:v>
                </c:pt>
                <c:pt idx="5" formatCode="0.0">
                  <c:v>11.337453791170967</c:v>
                </c:pt>
                <c:pt idx="6" formatCode="0.0">
                  <c:v>13.887807040329216</c:v>
                </c:pt>
                <c:pt idx="7" formatCode="0.0">
                  <c:v>15.548418808005984</c:v>
                </c:pt>
                <c:pt idx="8" formatCode="0.0">
                  <c:v>17.127870645968947</c:v>
                </c:pt>
                <c:pt idx="9" formatCode="0.0">
                  <c:v>18.606832158314624</c:v>
                </c:pt>
                <c:pt idx="10" formatCode="0.0">
                  <c:v>20.136323697035163</c:v>
                </c:pt>
                <c:pt idx="11" formatCode="0.0">
                  <c:v>20.554194602384957</c:v>
                </c:pt>
                <c:pt idx="12" formatCode="0.0">
                  <c:v>22.151705250533105</c:v>
                </c:pt>
                <c:pt idx="13" formatCode="0.0">
                  <c:v>23.703940307772161</c:v>
                </c:pt>
                <c:pt idx="14" formatCode="0.0">
                  <c:v>25.094941418883273</c:v>
                </c:pt>
                <c:pt idx="15" formatCode="0.0">
                  <c:v>26.722068585549941</c:v>
                </c:pt>
                <c:pt idx="16" formatCode="0.0">
                  <c:v>28.034860114169469</c:v>
                </c:pt>
                <c:pt idx="17" formatCode="0.0">
                  <c:v>29.12862348762626</c:v>
                </c:pt>
                <c:pt idx="18" formatCode="0.0">
                  <c:v>30.817787991329965</c:v>
                </c:pt>
                <c:pt idx="19" formatCode="0.0">
                  <c:v>32.315236287626263</c:v>
                </c:pt>
                <c:pt idx="20" formatCode="0.0">
                  <c:v>33.54273844194725</c:v>
                </c:pt>
                <c:pt idx="21" formatCode="0.0">
                  <c:v>34.070660170342315</c:v>
                </c:pt>
                <c:pt idx="22" formatCode="0.0">
                  <c:v>35.377475803058367</c:v>
                </c:pt>
                <c:pt idx="23" formatCode="0.0">
                  <c:v>36.572754213552194</c:v>
                </c:pt>
                <c:pt idx="24" formatCode="0.0">
                  <c:v>38.200903068771048</c:v>
                </c:pt>
                <c:pt idx="25" formatCode="0.0">
                  <c:v>39.709443686054996</c:v>
                </c:pt>
                <c:pt idx="26" formatCode="0.0">
                  <c:v>41.346027806425369</c:v>
                </c:pt>
                <c:pt idx="27" formatCode="0.0">
                  <c:v>42.171810617873177</c:v>
                </c:pt>
                <c:pt idx="28" formatCode="0.0">
                  <c:v>43.457533673428735</c:v>
                </c:pt>
                <c:pt idx="29" formatCode="0.0">
                  <c:v>44.096570154910218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36-4B3B-8D3C-3F7CBDF3A975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136-4B3B-8D3C-3F7CBDF3A975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('RMS-1_0.5m'!$B$183,'RMS-1_0.5m'!$B$212)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('RMS-1_0.5m'!$G$178,'RMS-1_0.5m'!$G$178)</c:f>
              <c:numCache>
                <c:formatCode>0</c:formatCode>
                <c:ptCount val="2"/>
                <c:pt idx="0">
                  <c:v>213</c:v>
                </c:pt>
                <c:pt idx="1">
                  <c:v>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36-4B3B-8D3C-3F7CBDF3A9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'RMS-1_0.5m'!$H$228:$H$257</c:f>
              <c:numCache>
                <c:formatCode>0.000</c:formatCode>
                <c:ptCount val="30"/>
                <c:pt idx="0">
                  <c:v>0.33313213453628399</c:v>
                </c:pt>
                <c:pt idx="1">
                  <c:v>0.33313213453628399</c:v>
                </c:pt>
                <c:pt idx="2">
                  <c:v>0.33313213453628399</c:v>
                </c:pt>
                <c:pt idx="3">
                  <c:v>0.33313213453628399</c:v>
                </c:pt>
                <c:pt idx="4">
                  <c:v>0.33313213453628399</c:v>
                </c:pt>
                <c:pt idx="5">
                  <c:v>0.33313213453628399</c:v>
                </c:pt>
                <c:pt idx="6">
                  <c:v>0.33313213453628399</c:v>
                </c:pt>
                <c:pt idx="7">
                  <c:v>0.33313213453628399</c:v>
                </c:pt>
                <c:pt idx="8">
                  <c:v>0.33313213453628399</c:v>
                </c:pt>
                <c:pt idx="9">
                  <c:v>0.33313213453628399</c:v>
                </c:pt>
                <c:pt idx="10">
                  <c:v>0.33313213453628399</c:v>
                </c:pt>
                <c:pt idx="11">
                  <c:v>0.33313213453628399</c:v>
                </c:pt>
                <c:pt idx="12">
                  <c:v>0.33313213453628399</c:v>
                </c:pt>
                <c:pt idx="13">
                  <c:v>0.33313213453628399</c:v>
                </c:pt>
                <c:pt idx="14">
                  <c:v>0.33313213453628399</c:v>
                </c:pt>
                <c:pt idx="15">
                  <c:v>0.33313213453628399</c:v>
                </c:pt>
                <c:pt idx="16">
                  <c:v>0.33313213453628399</c:v>
                </c:pt>
                <c:pt idx="17">
                  <c:v>0.33313213453628399</c:v>
                </c:pt>
                <c:pt idx="18">
                  <c:v>0.33313213453628399</c:v>
                </c:pt>
                <c:pt idx="19">
                  <c:v>0.33313213453628399</c:v>
                </c:pt>
                <c:pt idx="20">
                  <c:v>0.33313213453628399</c:v>
                </c:pt>
                <c:pt idx="21">
                  <c:v>0.33313213453628399</c:v>
                </c:pt>
                <c:pt idx="22">
                  <c:v>0.33313213453628399</c:v>
                </c:pt>
                <c:pt idx="23">
                  <c:v>0.33313213453628399</c:v>
                </c:pt>
                <c:pt idx="24">
                  <c:v>0.33313213453628399</c:v>
                </c:pt>
                <c:pt idx="25">
                  <c:v>0.33313213453628399</c:v>
                </c:pt>
                <c:pt idx="26">
                  <c:v>0.33313213453628399</c:v>
                </c:pt>
                <c:pt idx="27">
                  <c:v>0.33313213453628399</c:v>
                </c:pt>
                <c:pt idx="28">
                  <c:v>0.33313213453628399</c:v>
                </c:pt>
                <c:pt idx="29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FF-4E65-881A-A83223750308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5FF-4E65-881A-A83223750308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('RMS-1_0.5m'!$B$228,'RMS-1_0.5m'!$B$257)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('RMS-1_0.5m'!$G$220,'RMS-1_0.5m'!$G$220)</c:f>
              <c:numCache>
                <c:formatCode>0.000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FF-4E65-881A-A83223750308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5FF-4E65-881A-A83223750308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('RMS-1_0.5m'!$B$228,'RMS-1_0.5m'!$B$257)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('RMS-1_0.5m'!$G$219,'RMS-1_0.5m'!$G$219)</c:f>
              <c:numCache>
                <c:formatCode>0</c:formatCode>
                <c:ptCount val="2"/>
                <c:pt idx="0">
                  <c:v>333.13213453628401</c:v>
                </c:pt>
                <c:pt idx="1">
                  <c:v>333.13213453628401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FF-4E65-881A-A832237503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Chromium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'RMS-1_0.5m'!$I$228:$I$257</c:f>
              <c:numCache>
                <c:formatCode>0.000</c:formatCode>
                <c:ptCount val="30"/>
                <c:pt idx="0">
                  <c:v>0.21648242179736271</c:v>
                </c:pt>
                <c:pt idx="1">
                  <c:v>0.12615341295501772</c:v>
                </c:pt>
                <c:pt idx="2">
                  <c:v>0.15488117162674203</c:v>
                </c:pt>
                <c:pt idx="3">
                  <c:v>0.14176562969830783</c:v>
                </c:pt>
                <c:pt idx="4">
                  <c:v>0.14553905482817983</c:v>
                </c:pt>
                <c:pt idx="5">
                  <c:v>0.14544190063608195</c:v>
                </c:pt>
                <c:pt idx="6">
                  <c:v>0.20926222209695441</c:v>
                </c:pt>
                <c:pt idx="7">
                  <c:v>0.136256931724688</c:v>
                </c:pt>
                <c:pt idx="8">
                  <c:v>0.12959757689109819</c:v>
                </c:pt>
                <c:pt idx="9">
                  <c:v>0.12135211958244499</c:v>
                </c:pt>
                <c:pt idx="10">
                  <c:v>0.12549822193329024</c:v>
                </c:pt>
                <c:pt idx="11" formatCode="0.0000">
                  <c:v>3.4287247945760206E-2</c:v>
                </c:pt>
                <c:pt idx="12">
                  <c:v>0.13107934289705298</c:v>
                </c:pt>
                <c:pt idx="13">
                  <c:v>0.12736437879805371</c:v>
                </c:pt>
                <c:pt idx="14">
                  <c:v>0.11413477076029242</c:v>
                </c:pt>
                <c:pt idx="15">
                  <c:v>0.13350944487528141</c:v>
                </c:pt>
                <c:pt idx="16">
                  <c:v>0.10771749855423023</c:v>
                </c:pt>
                <c:pt idx="17" formatCode="0.0000">
                  <c:v>8.9745745634794899E-2</c:v>
                </c:pt>
                <c:pt idx="18">
                  <c:v>0.13859974795609303</c:v>
                </c:pt>
                <c:pt idx="19">
                  <c:v>0.12286900179874555</c:v>
                </c:pt>
                <c:pt idx="20">
                  <c:v>0.10071931350168416</c:v>
                </c:pt>
                <c:pt idx="21" formatCode="0.0000">
                  <c:v>4.3317165578406716E-2</c:v>
                </c:pt>
                <c:pt idx="22">
                  <c:v>0.1072271628502665</c:v>
                </c:pt>
                <c:pt idx="23" formatCode="0.0000">
                  <c:v>9.8075282820922483E-2</c:v>
                </c:pt>
                <c:pt idx="24">
                  <c:v>0.13359327671967106</c:v>
                </c:pt>
                <c:pt idx="25">
                  <c:v>0.12377915169223788</c:v>
                </c:pt>
                <c:pt idx="26">
                  <c:v>0.13428540920373599</c:v>
                </c:pt>
                <c:pt idx="27" formatCode="0.0000">
                  <c:v>6.7757337596301273E-2</c:v>
                </c:pt>
                <c:pt idx="28">
                  <c:v>0.10549646943835846</c:v>
                </c:pt>
                <c:pt idx="29" formatCode="0.0000">
                  <c:v>5.2434381064650835E-2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93-4B31-BE56-31B1FFE32257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'RMS-1_0.5m'!$J$228:$J$257</c:f>
              <c:numCache>
                <c:formatCode>0</c:formatCode>
                <c:ptCount val="30"/>
                <c:pt idx="0">
                  <c:v>248.36251971776665</c:v>
                </c:pt>
                <c:pt idx="1">
                  <c:v>248.23636630481164</c:v>
                </c:pt>
                <c:pt idx="2">
                  <c:v>248.08148513318488</c:v>
                </c:pt>
                <c:pt idx="3">
                  <c:v>247.93971950348657</c:v>
                </c:pt>
                <c:pt idx="4">
                  <c:v>247.79418044865838</c:v>
                </c:pt>
                <c:pt idx="5">
                  <c:v>247.64873854802229</c:v>
                </c:pt>
                <c:pt idx="6">
                  <c:v>247.43947632592534</c:v>
                </c:pt>
                <c:pt idx="7">
                  <c:v>247.30321939420065</c:v>
                </c:pt>
                <c:pt idx="8">
                  <c:v>247.17362181730957</c:v>
                </c:pt>
                <c:pt idx="9">
                  <c:v>247.05226969772713</c:v>
                </c:pt>
                <c:pt idx="10">
                  <c:v>246.92677147579383</c:v>
                </c:pt>
                <c:pt idx="11">
                  <c:v>246.89248422784806</c:v>
                </c:pt>
                <c:pt idx="12">
                  <c:v>246.76140488495099</c:v>
                </c:pt>
                <c:pt idx="13">
                  <c:v>246.63404050615293</c:v>
                </c:pt>
                <c:pt idx="14">
                  <c:v>246.51990573539263</c:v>
                </c:pt>
                <c:pt idx="15">
                  <c:v>246.38639629051735</c:v>
                </c:pt>
                <c:pt idx="16">
                  <c:v>246.27867879196313</c:v>
                </c:pt>
                <c:pt idx="17">
                  <c:v>246.18893304632834</c:v>
                </c:pt>
                <c:pt idx="18">
                  <c:v>246.05033329837224</c:v>
                </c:pt>
                <c:pt idx="19">
                  <c:v>245.9274642965735</c:v>
                </c:pt>
                <c:pt idx="20">
                  <c:v>245.82674498307182</c:v>
                </c:pt>
                <c:pt idx="21">
                  <c:v>245.78342781749342</c:v>
                </c:pt>
                <c:pt idx="22">
                  <c:v>245.67620065464314</c:v>
                </c:pt>
                <c:pt idx="23">
                  <c:v>245.57812537182221</c:v>
                </c:pt>
                <c:pt idx="24">
                  <c:v>245.44453209510255</c:v>
                </c:pt>
                <c:pt idx="25">
                  <c:v>245.3207529434103</c:v>
                </c:pt>
                <c:pt idx="26">
                  <c:v>245.18646753420657</c:v>
                </c:pt>
                <c:pt idx="27">
                  <c:v>245.11871019661027</c:v>
                </c:pt>
                <c:pt idx="28">
                  <c:v>245.01321372717192</c:v>
                </c:pt>
                <c:pt idx="29">
                  <c:v>244.96077934610727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93-4B31-BE56-31B1FFE32257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('RMS-1_0.5m'!$B$228,'RMS-1_0.5m'!$B$257)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('RMS-1_0.5m'!$H$259,'RMS-1_0.5m'!$H$259)</c:f>
              <c:numCache>
                <c:formatCode>0.000</c:formatCode>
                <c:ptCount val="2"/>
                <c:pt idx="0">
                  <c:v>0.33313213453628399</c:v>
                </c:pt>
                <c:pt idx="1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93-4B31-BE56-31B1FFE32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Cr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'RMS-1_0.5m'!$L$228:$L$257</c:f>
              <c:numCache>
                <c:formatCode>0.000</c:formatCode>
                <c:ptCount val="30"/>
                <c:pt idx="0">
                  <c:v>0.21648242179736271</c:v>
                </c:pt>
                <c:pt idx="1">
                  <c:v>0.34263583475238046</c:v>
                </c:pt>
                <c:pt idx="2">
                  <c:v>0.4975170063791225</c:v>
                </c:pt>
                <c:pt idx="3">
                  <c:v>0.6392826360774303</c:v>
                </c:pt>
                <c:pt idx="4">
                  <c:v>0.78482169090561016</c:v>
                </c:pt>
                <c:pt idx="5">
                  <c:v>0.93026359154169214</c:v>
                </c:pt>
                <c:pt idx="6" formatCode="0.00">
                  <c:v>1.1395258136386466</c:v>
                </c:pt>
                <c:pt idx="7" formatCode="0.00">
                  <c:v>1.2757827453633346</c:v>
                </c:pt>
                <c:pt idx="8" formatCode="0.00">
                  <c:v>1.4053803222544328</c:v>
                </c:pt>
                <c:pt idx="9" formatCode="0.00">
                  <c:v>1.5267324418368777</c:v>
                </c:pt>
                <c:pt idx="10" formatCode="0.00">
                  <c:v>1.652230663770168</c:v>
                </c:pt>
                <c:pt idx="11" formatCode="0.00">
                  <c:v>1.6865179117159281</c:v>
                </c:pt>
                <c:pt idx="12" formatCode="0.00">
                  <c:v>1.8175972546129811</c:v>
                </c:pt>
                <c:pt idx="13" formatCode="0.00">
                  <c:v>1.9449616334110347</c:v>
                </c:pt>
                <c:pt idx="14" formatCode="0.00">
                  <c:v>2.0590964041713269</c:v>
                </c:pt>
                <c:pt idx="15" formatCode="0.00">
                  <c:v>2.1926058490466085</c:v>
                </c:pt>
                <c:pt idx="16" formatCode="0.00">
                  <c:v>2.3003233476008389</c:v>
                </c:pt>
                <c:pt idx="17" formatCode="0.00">
                  <c:v>2.3900690932356339</c:v>
                </c:pt>
                <c:pt idx="18" formatCode="0.00">
                  <c:v>2.5286688411917271</c:v>
                </c:pt>
                <c:pt idx="19" formatCode="0.00">
                  <c:v>2.6515378429904728</c:v>
                </c:pt>
                <c:pt idx="20" formatCode="0.00">
                  <c:v>2.7522571564921567</c:v>
                </c:pt>
                <c:pt idx="21" formatCode="0.00">
                  <c:v>2.7955743220705633</c:v>
                </c:pt>
                <c:pt idx="22" formatCode="0.00">
                  <c:v>2.9028014849208299</c:v>
                </c:pt>
                <c:pt idx="23" formatCode="0.00">
                  <c:v>3.0008767677417523</c:v>
                </c:pt>
                <c:pt idx="24" formatCode="0.00">
                  <c:v>3.1344700444614233</c:v>
                </c:pt>
                <c:pt idx="25" formatCode="0.00">
                  <c:v>3.258249196153661</c:v>
                </c:pt>
                <c:pt idx="26" formatCode="0.00">
                  <c:v>3.392534605357397</c:v>
                </c:pt>
                <c:pt idx="27" formatCode="0.00">
                  <c:v>3.4602919429536985</c:v>
                </c:pt>
                <c:pt idx="28" formatCode="0.00">
                  <c:v>3.5657884123920569</c:v>
                </c:pt>
                <c:pt idx="29" formatCode="0.00">
                  <c:v>3.6182227934567077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22-46DD-ADC5-DD7927746F4A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322-46DD-ADC5-DD7927746F4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('RMS-1_0.5m'!$B$228,'RMS-1_0.5m'!$B$257)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('RMS-1_0.5m'!$G$223,'RMS-1_0.5m'!$G$223)</c:f>
              <c:numCache>
                <c:formatCode>0</c:formatCode>
                <c:ptCount val="2"/>
                <c:pt idx="0">
                  <c:v>248.57900213956401</c:v>
                </c:pt>
                <c:pt idx="1">
                  <c:v>248.57900213956401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22-46DD-ADC5-DD7927746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Cr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'RMS-1_0.5m'!$H$273:$H$302</c:f>
              <c:numCache>
                <c:formatCode>0.00000</c:formatCode>
                <c:ptCount val="30"/>
                <c:pt idx="0">
                  <c:v>7.7409906567242996E-3</c:v>
                </c:pt>
                <c:pt idx="1">
                  <c:v>7.7409906567242996E-3</c:v>
                </c:pt>
                <c:pt idx="2">
                  <c:v>7.7409906567242996E-3</c:v>
                </c:pt>
                <c:pt idx="3">
                  <c:v>7.7409906567242996E-3</c:v>
                </c:pt>
                <c:pt idx="4">
                  <c:v>7.7409906567242996E-3</c:v>
                </c:pt>
                <c:pt idx="5">
                  <c:v>7.7409906567242996E-3</c:v>
                </c:pt>
                <c:pt idx="6">
                  <c:v>7.7409906567242996E-3</c:v>
                </c:pt>
                <c:pt idx="7">
                  <c:v>7.7409906567242996E-3</c:v>
                </c:pt>
                <c:pt idx="8">
                  <c:v>7.7409906567242996E-3</c:v>
                </c:pt>
                <c:pt idx="9">
                  <c:v>7.7409906567242996E-3</c:v>
                </c:pt>
                <c:pt idx="10">
                  <c:v>7.7409906567242996E-3</c:v>
                </c:pt>
                <c:pt idx="11">
                  <c:v>7.7409906567242996E-3</c:v>
                </c:pt>
                <c:pt idx="12">
                  <c:v>7.7409906567242996E-3</c:v>
                </c:pt>
                <c:pt idx="13">
                  <c:v>7.7409906567242996E-3</c:v>
                </c:pt>
                <c:pt idx="14">
                  <c:v>7.7409906567242996E-3</c:v>
                </c:pt>
                <c:pt idx="15">
                  <c:v>7.7409906567242996E-3</c:v>
                </c:pt>
                <c:pt idx="16">
                  <c:v>7.7409906567242996E-3</c:v>
                </c:pt>
                <c:pt idx="17">
                  <c:v>7.7409906567242996E-3</c:v>
                </c:pt>
                <c:pt idx="18">
                  <c:v>7.7409906567242996E-3</c:v>
                </c:pt>
                <c:pt idx="19">
                  <c:v>7.7409906567242996E-3</c:v>
                </c:pt>
                <c:pt idx="20">
                  <c:v>7.7409906567242996E-3</c:v>
                </c:pt>
                <c:pt idx="21">
                  <c:v>7.7409906567242996E-3</c:v>
                </c:pt>
                <c:pt idx="22">
                  <c:v>7.7409906567242996E-3</c:v>
                </c:pt>
                <c:pt idx="23">
                  <c:v>7.7409906567242996E-3</c:v>
                </c:pt>
                <c:pt idx="24">
                  <c:v>7.7409906567242996E-3</c:v>
                </c:pt>
                <c:pt idx="25">
                  <c:v>7.7409906567242996E-3</c:v>
                </c:pt>
                <c:pt idx="26">
                  <c:v>7.7409906567242996E-3</c:v>
                </c:pt>
                <c:pt idx="27">
                  <c:v>7.7409906567242996E-3</c:v>
                </c:pt>
                <c:pt idx="28">
                  <c:v>7.7409906567242996E-3</c:v>
                </c:pt>
                <c:pt idx="29">
                  <c:v>7.7409906567242996E-3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73-4F0B-B60D-B582CC89E9D6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F73-4F0B-B60D-B582CC89E9D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('RMS-1_0.5m'!$B$273,'RMS-1_0.5m'!$B$302)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('RMS-1_0.5m'!$G$265,'RMS-1_0.5m'!$G$265)</c:f>
              <c:numCache>
                <c:formatCode>0.00000</c:formatCode>
                <c:ptCount val="2"/>
                <c:pt idx="0">
                  <c:v>6.0000000000000001E-3</c:v>
                </c:pt>
                <c:pt idx="1">
                  <c:v>6.0000000000000001E-3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73-4F0B-B60D-B582CC89E9D6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F73-4F0B-B60D-B582CC89E9D6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('RMS-1_0.5m'!$B$273,'RMS-1_0.5m'!$B$302)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('RMS-1_0.5m'!$G$264,'RMS-1_0.5m'!$G$264)</c:f>
              <c:numCache>
                <c:formatCode>0.00</c:formatCode>
                <c:ptCount val="2"/>
                <c:pt idx="0">
                  <c:v>7.7409906567242999</c:v>
                </c:pt>
                <c:pt idx="1">
                  <c:v>7.7409906567242999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73-4F0B-B60D-B582CC89E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1E-3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Cobalt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'RMS-1_0.5m'!$I$273:$I$302</c:f>
              <c:numCache>
                <c:formatCode>0.00000</c:formatCode>
                <c:ptCount val="30"/>
                <c:pt idx="0">
                  <c:v>5.0304015456542834E-3</c:v>
                </c:pt>
                <c:pt idx="1">
                  <c:v>2.9314265714954933E-3</c:v>
                </c:pt>
                <c:pt idx="2">
                  <c:v>3.5989734347724343E-3</c:v>
                </c:pt>
                <c:pt idx="3">
                  <c:v>3.2942076166468139E-3</c:v>
                </c:pt>
                <c:pt idx="4">
                  <c:v>3.3818906878547231E-3</c:v>
                </c:pt>
                <c:pt idx="5">
                  <c:v>3.3796331161126932E-3</c:v>
                </c:pt>
                <c:pt idx="6">
                  <c:v>4.8626257815469129E-3</c:v>
                </c:pt>
                <c:pt idx="7">
                  <c:v>3.1662020142936655E-3</c:v>
                </c:pt>
                <c:pt idx="8">
                  <c:v>3.0114586010880091E-3</c:v>
                </c:pt>
                <c:pt idx="9">
                  <c:v>2.8198589282568323E-3</c:v>
                </c:pt>
                <c:pt idx="10">
                  <c:v>2.916201899205557E-3</c:v>
                </c:pt>
                <c:pt idx="11" formatCode="0.000000">
                  <c:v>7.9673270296297567E-4</c:v>
                </c:pt>
                <c:pt idx="12">
                  <c:v>3.0458903944168459E-3</c:v>
                </c:pt>
                <c:pt idx="13">
                  <c:v>2.9595657820510957E-3</c:v>
                </c:pt>
                <c:pt idx="14">
                  <c:v>2.6521494100010421E-3</c:v>
                </c:pt>
                <c:pt idx="15">
                  <c:v>3.1023586685884107E-3</c:v>
                </c:pt>
                <c:pt idx="16">
                  <c:v>2.5030312702636901E-3</c:v>
                </c:pt>
                <c:pt idx="17">
                  <c:v>2.0854216883242028E-3</c:v>
                </c:pt>
                <c:pt idx="18">
                  <c:v>3.220642029763722E-3</c:v>
                </c:pt>
                <c:pt idx="19">
                  <c:v>2.8551067168860462E-3</c:v>
                </c:pt>
                <c:pt idx="20">
                  <c:v>2.3404144600265306E-3</c:v>
                </c:pt>
                <c:pt idx="21">
                  <c:v>1.0065608785684522E-3</c:v>
                </c:pt>
                <c:pt idx="22">
                  <c:v>2.4916373406197517E-3</c:v>
                </c:pt>
                <c:pt idx="23">
                  <c:v>2.2789751250780754E-3</c:v>
                </c:pt>
                <c:pt idx="24">
                  <c:v>3.1043066689668778E-3</c:v>
                </c:pt>
                <c:pt idx="25">
                  <c:v>2.8762558679025041E-3</c:v>
                </c:pt>
                <c:pt idx="26">
                  <c:v>3.1203897499335943E-3</c:v>
                </c:pt>
                <c:pt idx="27">
                  <c:v>1.5744771004682348E-3</c:v>
                </c:pt>
                <c:pt idx="28">
                  <c:v>2.4514212217218155E-3</c:v>
                </c:pt>
                <c:pt idx="29">
                  <c:v>1.2184175942005218E-3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6F-4872-BF6C-2CAAA7140A31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'RMS-1_0.5m'!$J$273:$J$302</c:f>
              <c:numCache>
                <c:formatCode>0.00</c:formatCode>
                <c:ptCount val="30"/>
                <c:pt idx="0">
                  <c:v>1.1957787111112357</c:v>
                </c:pt>
                <c:pt idx="1">
                  <c:v>1.1928472845397402</c:v>
                </c:pt>
                <c:pt idx="2">
                  <c:v>1.1892483111049679</c:v>
                </c:pt>
                <c:pt idx="3">
                  <c:v>1.185954103488321</c:v>
                </c:pt>
                <c:pt idx="4">
                  <c:v>1.1825722128004663</c:v>
                </c:pt>
                <c:pt idx="5">
                  <c:v>1.1791925796843536</c:v>
                </c:pt>
                <c:pt idx="6">
                  <c:v>1.1743299539028067</c:v>
                </c:pt>
                <c:pt idx="7">
                  <c:v>1.171163751888513</c:v>
                </c:pt>
                <c:pt idx="8">
                  <c:v>1.1681522932874249</c:v>
                </c:pt>
                <c:pt idx="9">
                  <c:v>1.165332434359168</c:v>
                </c:pt>
                <c:pt idx="10">
                  <c:v>1.1624162324599625</c:v>
                </c:pt>
                <c:pt idx="11">
                  <c:v>1.1616194997569995</c:v>
                </c:pt>
                <c:pt idx="12">
                  <c:v>1.1585736093625827</c:v>
                </c:pt>
                <c:pt idx="13">
                  <c:v>1.1556140435805315</c:v>
                </c:pt>
                <c:pt idx="14">
                  <c:v>1.1529618941705304</c:v>
                </c:pt>
                <c:pt idx="15">
                  <c:v>1.1498595355019421</c:v>
                </c:pt>
                <c:pt idx="16">
                  <c:v>1.1473565042316785</c:v>
                </c:pt>
                <c:pt idx="17">
                  <c:v>1.1452710825433543</c:v>
                </c:pt>
                <c:pt idx="18">
                  <c:v>1.1420504405135905</c:v>
                </c:pt>
                <c:pt idx="19">
                  <c:v>1.1391953337967045</c:v>
                </c:pt>
                <c:pt idx="20">
                  <c:v>1.1368549193366779</c:v>
                </c:pt>
                <c:pt idx="21">
                  <c:v>1.1358483584581094</c:v>
                </c:pt>
                <c:pt idx="22">
                  <c:v>1.1333567211174895</c:v>
                </c:pt>
                <c:pt idx="23">
                  <c:v>1.1310777459924115</c:v>
                </c:pt>
                <c:pt idx="24">
                  <c:v>1.1279734393234446</c:v>
                </c:pt>
                <c:pt idx="25">
                  <c:v>1.1250971834555421</c:v>
                </c:pt>
                <c:pt idx="26">
                  <c:v>1.1219767937056084</c:v>
                </c:pt>
                <c:pt idx="27">
                  <c:v>1.1204023166051402</c:v>
                </c:pt>
                <c:pt idx="28">
                  <c:v>1.1179508953834185</c:v>
                </c:pt>
                <c:pt idx="29">
                  <c:v>1.116732477789218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A6F-4872-BF6C-2CAAA7140A31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('RMS-1_0.5m'!$B$273,'RMS-1_0.5m'!$B$302)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('RMS-1_0.5m'!$H$304,'RMS-1_0.5m'!$H$304)</c:f>
              <c:numCache>
                <c:formatCode>0.00000</c:formatCode>
                <c:ptCount val="2"/>
                <c:pt idx="0">
                  <c:v>7.740990656724297E-3</c:v>
                </c:pt>
                <c:pt idx="1">
                  <c:v>7.740990656724297E-3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A6F-4872-BF6C-2CAAA7140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1E-4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'RMS-1_0.5m'!$L$273:$L$302</c:f>
              <c:numCache>
                <c:formatCode>0.00000</c:formatCode>
                <c:ptCount val="30"/>
                <c:pt idx="0">
                  <c:v>5.0304015456542834E-3</c:v>
                </c:pt>
                <c:pt idx="1">
                  <c:v>7.9618281171497766E-3</c:v>
                </c:pt>
                <c:pt idx="2" formatCode="0.0000">
                  <c:v>1.1560801551922212E-2</c:v>
                </c:pt>
                <c:pt idx="3" formatCode="0.0000">
                  <c:v>1.4855009168569026E-2</c:v>
                </c:pt>
                <c:pt idx="4" formatCode="0.0000">
                  <c:v>1.8236899856423749E-2</c:v>
                </c:pt>
                <c:pt idx="5" formatCode="0.0000">
                  <c:v>2.1616532972536441E-2</c:v>
                </c:pt>
                <c:pt idx="6" formatCode="0.0000">
                  <c:v>2.6479158754083354E-2</c:v>
                </c:pt>
                <c:pt idx="7" formatCode="0.0000">
                  <c:v>2.9645360768377021E-2</c:v>
                </c:pt>
                <c:pt idx="8" formatCode="0.0000">
                  <c:v>3.2656819369465032E-2</c:v>
                </c:pt>
                <c:pt idx="9" formatCode="0.0000">
                  <c:v>3.5476678297721866E-2</c:v>
                </c:pt>
                <c:pt idx="10" formatCode="0.0000">
                  <c:v>3.8392880196927423E-2</c:v>
                </c:pt>
                <c:pt idx="11" formatCode="0.0000">
                  <c:v>3.9189612899890397E-2</c:v>
                </c:pt>
                <c:pt idx="12" formatCode="0.0000">
                  <c:v>4.2235503294307246E-2</c:v>
                </c:pt>
                <c:pt idx="13" formatCode="0.0000">
                  <c:v>4.5195069076358341E-2</c:v>
                </c:pt>
                <c:pt idx="14" formatCode="0.0000">
                  <c:v>4.784721848635938E-2</c:v>
                </c:pt>
                <c:pt idx="15" formatCode="0.0000">
                  <c:v>5.0949577154947794E-2</c:v>
                </c:pt>
                <c:pt idx="16" formatCode="0.0000">
                  <c:v>5.3452608425211483E-2</c:v>
                </c:pt>
                <c:pt idx="17" formatCode="0.0000">
                  <c:v>5.5538030113535683E-2</c:v>
                </c:pt>
                <c:pt idx="18" formatCode="0.0000">
                  <c:v>5.8758672143299405E-2</c:v>
                </c:pt>
                <c:pt idx="19" formatCode="0.0000">
                  <c:v>6.1613778860185452E-2</c:v>
                </c:pt>
                <c:pt idx="20" formatCode="0.0000">
                  <c:v>6.3954193320211988E-2</c:v>
                </c:pt>
                <c:pt idx="21" formatCode="0.0000">
                  <c:v>6.4960754198780446E-2</c:v>
                </c:pt>
                <c:pt idx="22" formatCode="0.0000">
                  <c:v>6.7452391539400192E-2</c:v>
                </c:pt>
                <c:pt idx="23" formatCode="0.0000">
                  <c:v>6.9731366664478267E-2</c:v>
                </c:pt>
                <c:pt idx="24" formatCode="0.0000">
                  <c:v>7.283567333344515E-2</c:v>
                </c:pt>
                <c:pt idx="25" formatCode="0.0000">
                  <c:v>7.5711929201347658E-2</c:v>
                </c:pt>
                <c:pt idx="26" formatCode="0.0000">
                  <c:v>7.8832318951281247E-2</c:v>
                </c:pt>
                <c:pt idx="27" formatCode="0.0000">
                  <c:v>8.0406796051749482E-2</c:v>
                </c:pt>
                <c:pt idx="28" formatCode="0.0000">
                  <c:v>8.2858217273471299E-2</c:v>
                </c:pt>
                <c:pt idx="29" formatCode="0.0000">
                  <c:v>8.4076634867671821E-2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97-47BB-9B63-FE47E88CB763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897-47BB-9B63-FE47E88CB763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('RMS-1_0.5m'!$B$273,'RMS-1_0.5m'!$B$302)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('RMS-1_0.5m'!$G$268,'RMS-1_0.5m'!$G$268)</c:f>
              <c:numCache>
                <c:formatCode>0.00</c:formatCode>
                <c:ptCount val="2"/>
                <c:pt idx="0">
                  <c:v>1.2008091126568901</c:v>
                </c:pt>
                <c:pt idx="1">
                  <c:v>1.2008091126568901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97-47BB-9B63-FE47E88CB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'RMS-1_0.5m'!$H$318:$H$347</c:f>
              <c:numCache>
                <c:formatCode>0.0000</c:formatCode>
                <c:ptCount val="30"/>
                <c:pt idx="0">
                  <c:v>3.0012736328455903E-2</c:v>
                </c:pt>
                <c:pt idx="1">
                  <c:v>3.0012736328455903E-2</c:v>
                </c:pt>
                <c:pt idx="2">
                  <c:v>2.9122464929315601E-2</c:v>
                </c:pt>
                <c:pt idx="3">
                  <c:v>3.0722619696756E-2</c:v>
                </c:pt>
                <c:pt idx="4">
                  <c:v>3.23216721978851E-2</c:v>
                </c:pt>
                <c:pt idx="5">
                  <c:v>3.23216721978851E-2</c:v>
                </c:pt>
                <c:pt idx="6">
                  <c:v>3.23216721978851E-2</c:v>
                </c:pt>
                <c:pt idx="7">
                  <c:v>3.23216721978851E-2</c:v>
                </c:pt>
                <c:pt idx="8">
                  <c:v>3.23216721978851E-2</c:v>
                </c:pt>
                <c:pt idx="9">
                  <c:v>2.3255663626504202E-2</c:v>
                </c:pt>
                <c:pt idx="10">
                  <c:v>2.3255663626504202E-2</c:v>
                </c:pt>
                <c:pt idx="11">
                  <c:v>2.3255663626504202E-2</c:v>
                </c:pt>
                <c:pt idx="12">
                  <c:v>2.7902072976060999E-2</c:v>
                </c:pt>
                <c:pt idx="13">
                  <c:v>2.7902072976060999E-2</c:v>
                </c:pt>
                <c:pt idx="14">
                  <c:v>2.7902072976060999E-2</c:v>
                </c:pt>
                <c:pt idx="15">
                  <c:v>2.7902072976060999E-2</c:v>
                </c:pt>
                <c:pt idx="16">
                  <c:v>2.7902072976060999E-2</c:v>
                </c:pt>
                <c:pt idx="17">
                  <c:v>2.7902072976060999E-2</c:v>
                </c:pt>
                <c:pt idx="18">
                  <c:v>2.7902072976060999E-2</c:v>
                </c:pt>
                <c:pt idx="19">
                  <c:v>2.7902072976060999E-2</c:v>
                </c:pt>
                <c:pt idx="20">
                  <c:v>2.7902072976060999E-2</c:v>
                </c:pt>
                <c:pt idx="21">
                  <c:v>2.7902072976060999E-2</c:v>
                </c:pt>
                <c:pt idx="22">
                  <c:v>2.7902072976060999E-2</c:v>
                </c:pt>
                <c:pt idx="23">
                  <c:v>2.7902072976060999E-2</c:v>
                </c:pt>
                <c:pt idx="24">
                  <c:v>2.7902072976060999E-2</c:v>
                </c:pt>
                <c:pt idx="25">
                  <c:v>3.0361085016578103E-2</c:v>
                </c:pt>
                <c:pt idx="26">
                  <c:v>3.0361085016578103E-2</c:v>
                </c:pt>
                <c:pt idx="27">
                  <c:v>3.0361085016578103E-2</c:v>
                </c:pt>
                <c:pt idx="28">
                  <c:v>3.0361085016578103E-2</c:v>
                </c:pt>
                <c:pt idx="29">
                  <c:v>3.0361085016578103E-2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1C-4AA0-99F9-852E78112B88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1C-4AA0-99F9-852E78112B88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('RMS-1_0.5m'!$B$318,'RMS-1_0.5m'!$B$347)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('RMS-1_0.5m'!$G$310,'RMS-1_0.5m'!$G$310)</c:f>
              <c:numCache>
                <c:formatCode>0.0000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1C-4AA0-99F9-852E78112B88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41C-4AA0-99F9-852E78112B88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('RMS-1_0.5m'!$B$318,'RMS-1_0.5m'!$B$347)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('RMS-1_0.5m'!$G$309,'RMS-1_0.5m'!$G$309)</c:f>
              <c:numCache>
                <c:formatCode>0.0</c:formatCode>
                <c:ptCount val="2"/>
                <c:pt idx="0">
                  <c:v>10.384904641151</c:v>
                </c:pt>
                <c:pt idx="1">
                  <c:v>10.384904641151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1C-4AA0-99F9-852E78112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Manganese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'RMS-1_0.5m'!$I$318:$I$347</c:f>
              <c:numCache>
                <c:formatCode>0.0000</c:formatCode>
                <c:ptCount val="30"/>
                <c:pt idx="0">
                  <c:v>1.9503461754579423E-2</c:v>
                </c:pt>
                <c:pt idx="1">
                  <c:v>1.1365487527116285E-2</c:v>
                </c:pt>
                <c:pt idx="2">
                  <c:v>1.3539737003125494E-2</c:v>
                </c:pt>
                <c:pt idx="3">
                  <c:v>1.3074126077194359E-2</c:v>
                </c:pt>
                <c:pt idx="4">
                  <c:v>1.4120720082121346E-2</c:v>
                </c:pt>
                <c:pt idx="5">
                  <c:v>1.4111293834623461E-2</c:v>
                </c:pt>
                <c:pt idx="6">
                  <c:v>2.0303369878843378E-2</c:v>
                </c:pt>
                <c:pt idx="7">
                  <c:v>1.3220135271625372E-2</c:v>
                </c:pt>
                <c:pt idx="8">
                  <c:v>1.2574020827336456E-2</c:v>
                </c:pt>
                <c:pt idx="9" formatCode="0.00000">
                  <c:v>8.4714855782406506E-3</c:v>
                </c:pt>
                <c:pt idx="10" formatCode="0.00000">
                  <c:v>8.7609213655342778E-3</c:v>
                </c:pt>
                <c:pt idx="11" formatCode="0.00000">
                  <c:v>2.3935628606200961E-3</c:v>
                </c:pt>
                <c:pt idx="12">
                  <c:v>1.0978782927257175E-2</c:v>
                </c:pt>
                <c:pt idx="13">
                  <c:v>1.0667629518001083E-2</c:v>
                </c:pt>
                <c:pt idx="14" formatCode="0.00000">
                  <c:v>9.5595602246315668E-3</c:v>
                </c:pt>
                <c:pt idx="15">
                  <c:v>1.1182320429966674E-2</c:v>
                </c:pt>
                <c:pt idx="16" formatCode="0.00000">
                  <c:v>9.022070205393291E-3</c:v>
                </c:pt>
                <c:pt idx="17" formatCode="0.00000">
                  <c:v>7.5168141538753744E-3</c:v>
                </c:pt>
                <c:pt idx="18">
                  <c:v>1.1608667795791283E-2</c:v>
                </c:pt>
                <c:pt idx="19">
                  <c:v>1.0291111241659474E-2</c:v>
                </c:pt>
                <c:pt idx="20" formatCode="0.00000">
                  <c:v>8.4359248000335681E-3</c:v>
                </c:pt>
                <c:pt idx="21" formatCode="0.00000">
                  <c:v>3.6281060569771594E-3</c:v>
                </c:pt>
                <c:pt idx="22" formatCode="0.00000">
                  <c:v>8.9810012685469301E-3</c:v>
                </c:pt>
                <c:pt idx="23" formatCode="0.00000">
                  <c:v>8.214469319287921E-3</c:v>
                </c:pt>
                <c:pt idx="24">
                  <c:v>1.118934191482923E-2</c:v>
                </c:pt>
                <c:pt idx="25">
                  <c:v>1.1281017224709169E-2</c:v>
                </c:pt>
                <c:pt idx="26">
                  <c:v>1.2238539314124754E-2</c:v>
                </c:pt>
                <c:pt idx="27" formatCode="0.00000">
                  <c:v>6.1752862422649974E-3</c:v>
                </c:pt>
                <c:pt idx="28" formatCode="0.00000">
                  <c:v>9.6147652703194048E-3</c:v>
                </c:pt>
                <c:pt idx="29" formatCode="0.00000">
                  <c:v>4.77877855737788E-3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88-42A3-9330-EC630E559B95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'RMS-1_0.5m'!$J$318:$J$347</c:f>
              <c:numCache>
                <c:formatCode>0.00E+00</c:formatCode>
                <c:ptCount val="30"/>
                <c:pt idx="0">
                  <c:v>6024.0804965382449</c:v>
                </c:pt>
                <c:pt idx="1">
                  <c:v>6024.0691310507182</c:v>
                </c:pt>
                <c:pt idx="2">
                  <c:v>6024.055591313715</c:v>
                </c:pt>
                <c:pt idx="3">
                  <c:v>6024.0425171876377</c:v>
                </c:pt>
                <c:pt idx="4">
                  <c:v>6024.0283964675555</c:v>
                </c:pt>
                <c:pt idx="5">
                  <c:v>6024.014285173721</c:v>
                </c:pt>
                <c:pt idx="6">
                  <c:v>6023.993981803842</c:v>
                </c:pt>
                <c:pt idx="7">
                  <c:v>6023.9807616685703</c:v>
                </c:pt>
                <c:pt idx="8">
                  <c:v>6023.9681876477425</c:v>
                </c:pt>
                <c:pt idx="9">
                  <c:v>6023.9597161621641</c:v>
                </c:pt>
                <c:pt idx="10">
                  <c:v>6023.950955240799</c:v>
                </c:pt>
                <c:pt idx="11">
                  <c:v>6023.9485616779384</c:v>
                </c:pt>
                <c:pt idx="12">
                  <c:v>6023.9375828950115</c:v>
                </c:pt>
                <c:pt idx="13">
                  <c:v>6023.9269152654933</c:v>
                </c:pt>
                <c:pt idx="14">
                  <c:v>6023.9173557052691</c:v>
                </c:pt>
                <c:pt idx="15">
                  <c:v>6023.9061733848393</c:v>
                </c:pt>
                <c:pt idx="16">
                  <c:v>6023.8971513146344</c:v>
                </c:pt>
                <c:pt idx="17">
                  <c:v>6023.8896345004805</c:v>
                </c:pt>
                <c:pt idx="18">
                  <c:v>6023.8780258326851</c:v>
                </c:pt>
                <c:pt idx="19">
                  <c:v>6023.8677347214434</c:v>
                </c:pt>
                <c:pt idx="20">
                  <c:v>6023.8592987966431</c:v>
                </c:pt>
                <c:pt idx="21">
                  <c:v>6023.8556706905865</c:v>
                </c:pt>
                <c:pt idx="22">
                  <c:v>6023.8466896893178</c:v>
                </c:pt>
                <c:pt idx="23">
                  <c:v>6023.8384752199981</c:v>
                </c:pt>
                <c:pt idx="24">
                  <c:v>6023.8272858780829</c:v>
                </c:pt>
                <c:pt idx="25">
                  <c:v>6023.8160048608579</c:v>
                </c:pt>
                <c:pt idx="26">
                  <c:v>6023.8037663215437</c:v>
                </c:pt>
                <c:pt idx="27">
                  <c:v>6023.7975910353016</c:v>
                </c:pt>
                <c:pt idx="28">
                  <c:v>6023.7879762700313</c:v>
                </c:pt>
                <c:pt idx="29">
                  <c:v>6023.7831974914743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A88-42A3-9330-EC630E559B95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('RMS-1_0.5m'!$B$318,'RMS-1_0.5m'!$B$347)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('RMS-1_0.5m'!$H$349,'RMS-1_0.5m'!$H$349)</c:f>
              <c:numCache>
                <c:formatCode>0.0000</c:formatCode>
                <c:ptCount val="2"/>
                <c:pt idx="0">
                  <c:v>2.8859276097453489E-2</c:v>
                </c:pt>
                <c:pt idx="1">
                  <c:v>2.8859276097453489E-2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A88-42A3-9330-EC630E559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"/>
          <c:min val="1E-3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Mn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'RMS-1_0.5m'!$L$318:$L$347</c:f>
              <c:numCache>
                <c:formatCode>0.0000</c:formatCode>
                <c:ptCount val="30"/>
                <c:pt idx="0">
                  <c:v>1.9503461754579423E-2</c:v>
                </c:pt>
                <c:pt idx="1">
                  <c:v>3.0868949281695708E-2</c:v>
                </c:pt>
                <c:pt idx="2">
                  <c:v>4.4408686284821204E-2</c:v>
                </c:pt>
                <c:pt idx="3">
                  <c:v>5.7482812362015565E-2</c:v>
                </c:pt>
                <c:pt idx="4">
                  <c:v>7.1603532444136905E-2</c:v>
                </c:pt>
                <c:pt idx="5">
                  <c:v>8.571482627876037E-2</c:v>
                </c:pt>
                <c:pt idx="6" formatCode="0.000">
                  <c:v>0.10601819615760374</c:v>
                </c:pt>
                <c:pt idx="7" formatCode="0.000">
                  <c:v>0.11923833142922911</c:v>
                </c:pt>
                <c:pt idx="8" formatCode="0.000">
                  <c:v>0.13181235225656557</c:v>
                </c:pt>
                <c:pt idx="9" formatCode="0.000">
                  <c:v>0.14028383783480622</c:v>
                </c:pt>
                <c:pt idx="10" formatCode="0.000">
                  <c:v>0.14904475920034049</c:v>
                </c:pt>
                <c:pt idx="11" formatCode="0.000">
                  <c:v>0.15143832206096058</c:v>
                </c:pt>
                <c:pt idx="12" formatCode="0.000">
                  <c:v>0.16241710498821776</c:v>
                </c:pt>
                <c:pt idx="13" formatCode="0.000">
                  <c:v>0.17308473450621883</c:v>
                </c:pt>
                <c:pt idx="14" formatCode="0.000">
                  <c:v>0.18264429473085039</c:v>
                </c:pt>
                <c:pt idx="15" formatCode="0.000">
                  <c:v>0.19382661516081706</c:v>
                </c:pt>
                <c:pt idx="16" formatCode="0.000">
                  <c:v>0.20284868536621034</c:v>
                </c:pt>
                <c:pt idx="17" formatCode="0.000">
                  <c:v>0.21036549952008571</c:v>
                </c:pt>
                <c:pt idx="18" formatCode="0.000">
                  <c:v>0.22197416731587699</c:v>
                </c:pt>
                <c:pt idx="19" formatCode="0.000">
                  <c:v>0.23226527855753645</c:v>
                </c:pt>
                <c:pt idx="20" formatCode="0.000">
                  <c:v>0.24070120335757003</c:v>
                </c:pt>
                <c:pt idx="21" formatCode="0.000">
                  <c:v>0.2443293094145472</c:v>
                </c:pt>
                <c:pt idx="22" formatCode="0.000">
                  <c:v>0.25331031068309412</c:v>
                </c:pt>
                <c:pt idx="23" formatCode="0.000">
                  <c:v>0.26152478000238205</c:v>
                </c:pt>
                <c:pt idx="24" formatCode="0.000">
                  <c:v>0.27271412191721128</c:v>
                </c:pt>
                <c:pt idx="25" formatCode="0.000">
                  <c:v>0.28399513914192043</c:v>
                </c:pt>
                <c:pt idx="26" formatCode="0.000">
                  <c:v>0.2962336784560452</c:v>
                </c:pt>
                <c:pt idx="27" formatCode="0.000">
                  <c:v>0.30240896469831019</c:v>
                </c:pt>
                <c:pt idx="28" formatCode="0.000">
                  <c:v>0.31202372996862959</c:v>
                </c:pt>
                <c:pt idx="29" formatCode="0.000">
                  <c:v>0.3168025085260075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5D-4174-9272-DDB231A070AB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55D-4174-9272-DDB231A070AB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('RMS-1_0.5m'!$B$318,'RMS-1_0.5m'!$B$347)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('RMS-1_0.5m'!$G$313,'RMS-1_0.5m'!$G$313)</c:f>
              <c:numCache>
                <c:formatCode>0.00E+00</c:formatCode>
                <c:ptCount val="2"/>
                <c:pt idx="0">
                  <c:v>6024.0999999999995</c:v>
                </c:pt>
                <c:pt idx="1">
                  <c:v>6024.0999999999995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5D-4174-9272-DDB231A07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Mn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'RMS-1_0.5m'!$H$363:$H$392</c:f>
              <c:numCache>
                <c:formatCode>0.000</c:formatCode>
                <c:ptCount val="30"/>
                <c:pt idx="0">
                  <c:v>0.237229538829651</c:v>
                </c:pt>
                <c:pt idx="1">
                  <c:v>0.237229538829651</c:v>
                </c:pt>
                <c:pt idx="2">
                  <c:v>0.237229538829651</c:v>
                </c:pt>
                <c:pt idx="3">
                  <c:v>0.237229538829651</c:v>
                </c:pt>
                <c:pt idx="4">
                  <c:v>0.237229538829651</c:v>
                </c:pt>
                <c:pt idx="5">
                  <c:v>0.237229538829651</c:v>
                </c:pt>
                <c:pt idx="6">
                  <c:v>0.237229538829651</c:v>
                </c:pt>
                <c:pt idx="7">
                  <c:v>0.237229538829651</c:v>
                </c:pt>
                <c:pt idx="8">
                  <c:v>0.237229538829651</c:v>
                </c:pt>
                <c:pt idx="9">
                  <c:v>0.237229538829651</c:v>
                </c:pt>
                <c:pt idx="10">
                  <c:v>0.237229538829651</c:v>
                </c:pt>
                <c:pt idx="11">
                  <c:v>0.237229538829651</c:v>
                </c:pt>
                <c:pt idx="12">
                  <c:v>0.237229538829651</c:v>
                </c:pt>
                <c:pt idx="13">
                  <c:v>0.237229538829651</c:v>
                </c:pt>
                <c:pt idx="14">
                  <c:v>0.237229538829651</c:v>
                </c:pt>
                <c:pt idx="15">
                  <c:v>0.237229538829651</c:v>
                </c:pt>
                <c:pt idx="16">
                  <c:v>0.237229538829651</c:v>
                </c:pt>
                <c:pt idx="17">
                  <c:v>0.237229538829651</c:v>
                </c:pt>
                <c:pt idx="18">
                  <c:v>0.237229538829651</c:v>
                </c:pt>
                <c:pt idx="19">
                  <c:v>0.237229538829651</c:v>
                </c:pt>
                <c:pt idx="20">
                  <c:v>0.237229538829651</c:v>
                </c:pt>
                <c:pt idx="21">
                  <c:v>0.237229538829651</c:v>
                </c:pt>
                <c:pt idx="22">
                  <c:v>0.237229538829651</c:v>
                </c:pt>
                <c:pt idx="23">
                  <c:v>0.237229538829651</c:v>
                </c:pt>
                <c:pt idx="24">
                  <c:v>0.237229538829651</c:v>
                </c:pt>
                <c:pt idx="25">
                  <c:v>0.237229538829651</c:v>
                </c:pt>
                <c:pt idx="26">
                  <c:v>0.237229538829651</c:v>
                </c:pt>
                <c:pt idx="27">
                  <c:v>0.237229538829651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E3-4962-BACE-DC2B255C0951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8E3-4962-BACE-DC2B255C095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('RMS-1_0.5m'!$B$363,'RMS-1_0.5m'!$B$392)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('RMS-1_0.5m'!$G$355,'RMS-1_0.5m'!$G$355)</c:f>
              <c:numCache>
                <c:formatCode>0.000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E3-4962-BACE-DC2B255C0951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8E3-4962-BACE-DC2B255C0951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('RMS-1_0.5m'!$B$363,'RMS-1_0.5m'!$B$392)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('RMS-1_0.5m'!$G$354,'RMS-1_0.5m'!$G$354)</c:f>
              <c:numCache>
                <c:formatCode>0</c:formatCode>
                <c:ptCount val="2"/>
                <c:pt idx="0">
                  <c:v>237.22953882965101</c:v>
                </c:pt>
                <c:pt idx="1">
                  <c:v>237.22953882965101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E3-4962-BACE-DC2B255C0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Molybdenum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'RMS-1_0.5m'!$I$363:$I$392</c:f>
              <c:numCache>
                <c:formatCode>0.0000</c:formatCode>
                <c:ptCount val="30"/>
                <c:pt idx="0" formatCode="0.000">
                  <c:v>0.15416112636267085</c:v>
                </c:pt>
                <c:pt idx="1">
                  <c:v>8.9836172720965043E-2</c:v>
                </c:pt>
                <c:pt idx="2" formatCode="0.000">
                  <c:v>0.11029373965844817</c:v>
                </c:pt>
                <c:pt idx="3" formatCode="0.000">
                  <c:v>0.1009539202876318</c:v>
                </c:pt>
                <c:pt idx="4" formatCode="0.000">
                  <c:v>0.10364104593707961</c:v>
                </c:pt>
                <c:pt idx="5" formatCode="0.000">
                  <c:v>0.10357186064452646</c:v>
                </c:pt>
                <c:pt idx="6" formatCode="0.000">
                  <c:v>0.14901948895332845</c:v>
                </c:pt>
                <c:pt idx="7">
                  <c:v>9.7031074832771222E-2</c:v>
                </c:pt>
                <c:pt idx="8">
                  <c:v>9.2288825399901062E-2</c:v>
                </c:pt>
                <c:pt idx="9">
                  <c:v>8.6417083133144959E-2</c:v>
                </c:pt>
                <c:pt idx="10">
                  <c:v>8.9369599107026271E-2</c:v>
                </c:pt>
                <c:pt idx="11">
                  <c:v>2.4416581814399121E-2</c:v>
                </c:pt>
                <c:pt idx="12">
                  <c:v>9.3344018309271443E-2</c:v>
                </c:pt>
                <c:pt idx="13">
                  <c:v>9.0698523838433118E-2</c:v>
                </c:pt>
                <c:pt idx="14">
                  <c:v>8.1277475886803216E-2</c:v>
                </c:pt>
                <c:pt idx="15">
                  <c:v>9.5074538759982757E-2</c:v>
                </c:pt>
                <c:pt idx="16">
                  <c:v>7.6707617959084581E-2</c:v>
                </c:pt>
                <c:pt idx="17">
                  <c:v>6.3909601151211248E-2</c:v>
                </c:pt>
                <c:pt idx="18">
                  <c:v>9.8699437492868483E-2</c:v>
                </c:pt>
                <c:pt idx="19">
                  <c:v>8.7497282943748006E-2</c:v>
                </c:pt>
                <c:pt idx="20">
                  <c:v>7.1724081276347537E-2</c:v>
                </c:pt>
                <c:pt idx="21">
                  <c:v>3.0846952750077036E-2</c:v>
                </c:pt>
                <c:pt idx="22">
                  <c:v>7.6358440858277574E-2</c:v>
                </c:pt>
                <c:pt idx="23">
                  <c:v>6.9841218249874104E-2</c:v>
                </c:pt>
                <c:pt idx="24">
                  <c:v>9.5134236962954005E-2</c:v>
                </c:pt>
                <c:pt idx="25">
                  <c:v>8.8145417473908513E-2</c:v>
                </c:pt>
                <c:pt idx="26">
                  <c:v>9.562711727374211E-2</c:v>
                </c:pt>
                <c:pt idx="27">
                  <c:v>4.2404357481823321E-2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B8-47E1-80F0-6B8AE6C8977B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'RMS-1_0.5m'!$J$363:$J$392</c:f>
              <c:numCache>
                <c:formatCode>0.00</c:formatCode>
                <c:ptCount val="30"/>
                <c:pt idx="0">
                  <c:v>2.3041297111576293</c:v>
                </c:pt>
                <c:pt idx="1">
                  <c:v>2.2142935384366642</c:v>
                </c:pt>
                <c:pt idx="2">
                  <c:v>2.103999798778216</c:v>
                </c:pt>
                <c:pt idx="3">
                  <c:v>2.003045878490584</c:v>
                </c:pt>
                <c:pt idx="4">
                  <c:v>1.8994048325535045</c:v>
                </c:pt>
                <c:pt idx="5">
                  <c:v>1.7958329719089781</c:v>
                </c:pt>
                <c:pt idx="6">
                  <c:v>1.6468134829556496</c:v>
                </c:pt>
                <c:pt idx="7">
                  <c:v>1.5497824081228784</c:v>
                </c:pt>
                <c:pt idx="8">
                  <c:v>1.4574935827229774</c:v>
                </c:pt>
                <c:pt idx="9">
                  <c:v>1.3710764995898324</c:v>
                </c:pt>
                <c:pt idx="10">
                  <c:v>1.2817069004828061</c:v>
                </c:pt>
                <c:pt idx="11">
                  <c:v>1.257290318668407</c:v>
                </c:pt>
                <c:pt idx="12">
                  <c:v>1.1639463003591355</c:v>
                </c:pt>
                <c:pt idx="13">
                  <c:v>1.0732477765207025</c:v>
                </c:pt>
                <c:pt idx="14" formatCode="0.000">
                  <c:v>0.99197030063389924</c:v>
                </c:pt>
                <c:pt idx="15" formatCode="0.000">
                  <c:v>0.89689576187391651</c:v>
                </c:pt>
                <c:pt idx="16" formatCode="0.000">
                  <c:v>0.82018814391483197</c:v>
                </c:pt>
                <c:pt idx="17" formatCode="0.000">
                  <c:v>0.75627854276362072</c:v>
                </c:pt>
                <c:pt idx="18" formatCode="0.000">
                  <c:v>0.65757910527075225</c:v>
                </c:pt>
                <c:pt idx="19" formatCode="0.000">
                  <c:v>0.57008182232700422</c:v>
                </c:pt>
                <c:pt idx="20" formatCode="0.000">
                  <c:v>0.49835774105065667</c:v>
                </c:pt>
                <c:pt idx="21" formatCode="0.000">
                  <c:v>0.46751078830057963</c:v>
                </c:pt>
                <c:pt idx="22" formatCode="0.000">
                  <c:v>0.39115234744230204</c:v>
                </c:pt>
                <c:pt idx="23" formatCode="0.000">
                  <c:v>0.32131112919242794</c:v>
                </c:pt>
                <c:pt idx="24" formatCode="0.000">
                  <c:v>0.22617689222947393</c:v>
                </c:pt>
                <c:pt idx="25" formatCode="0.000">
                  <c:v>0.13803147475556543</c:v>
                </c:pt>
                <c:pt idx="26" formatCode="0.0000">
                  <c:v>4.2404357481823321E-2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B8-47E1-80F0-6B8AE6C8977B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('RMS-1_0.5m'!$B$363,'RMS-1_0.5m'!$B$392)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('RMS-1_0.5m'!$H$394,'RMS-1_0.5m'!$H$394)</c:f>
              <c:numCache>
                <c:formatCode>0.000</c:formatCode>
                <c:ptCount val="2"/>
                <c:pt idx="0">
                  <c:v>0.23722953882965106</c:v>
                </c:pt>
                <c:pt idx="1">
                  <c:v>0.23722953882965106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B8-47E1-80F0-6B8AE6C89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'RMS-1_0.5m'!$L$363:$L$392</c:f>
              <c:numCache>
                <c:formatCode>0.000</c:formatCode>
                <c:ptCount val="30"/>
                <c:pt idx="0">
                  <c:v>0.15416112636267085</c:v>
                </c:pt>
                <c:pt idx="1">
                  <c:v>0.24399729908363588</c:v>
                </c:pt>
                <c:pt idx="2">
                  <c:v>0.35429103874208406</c:v>
                </c:pt>
                <c:pt idx="3">
                  <c:v>0.45524495902971585</c:v>
                </c:pt>
                <c:pt idx="4">
                  <c:v>0.55888600496679541</c:v>
                </c:pt>
                <c:pt idx="5">
                  <c:v>0.66245786561132192</c:v>
                </c:pt>
                <c:pt idx="6">
                  <c:v>0.81147735456465031</c:v>
                </c:pt>
                <c:pt idx="7">
                  <c:v>0.90850842939742149</c:v>
                </c:pt>
                <c:pt idx="8" formatCode="0.00">
                  <c:v>1.0007972547973225</c:v>
                </c:pt>
                <c:pt idx="9" formatCode="0.00">
                  <c:v>1.0872143379304675</c:v>
                </c:pt>
                <c:pt idx="10" formatCode="0.00">
                  <c:v>1.1765839370374938</c:v>
                </c:pt>
                <c:pt idx="11" formatCode="0.00">
                  <c:v>1.2010005188518929</c:v>
                </c:pt>
                <c:pt idx="12" formatCode="0.00">
                  <c:v>1.2943445371611644</c:v>
                </c:pt>
                <c:pt idx="13" formatCode="0.00">
                  <c:v>1.3850430609995974</c:v>
                </c:pt>
                <c:pt idx="14" formatCode="0.00">
                  <c:v>1.4663205368864005</c:v>
                </c:pt>
                <c:pt idx="15" formatCode="0.00">
                  <c:v>1.5613950756463832</c:v>
                </c:pt>
                <c:pt idx="16" formatCode="0.00">
                  <c:v>1.6381026936054679</c:v>
                </c:pt>
                <c:pt idx="17" formatCode="0.00">
                  <c:v>1.7020122947566791</c:v>
                </c:pt>
                <c:pt idx="18" formatCode="0.00">
                  <c:v>1.8007117322495476</c:v>
                </c:pt>
                <c:pt idx="19" formatCode="0.00">
                  <c:v>1.8882090151932955</c:v>
                </c:pt>
                <c:pt idx="20" formatCode="0.00">
                  <c:v>1.9599330964696431</c:v>
                </c:pt>
                <c:pt idx="21" formatCode="0.00">
                  <c:v>1.9907800492197201</c:v>
                </c:pt>
                <c:pt idx="22" formatCode="0.00">
                  <c:v>2.0671384900779977</c:v>
                </c:pt>
                <c:pt idx="23" formatCode="0.00">
                  <c:v>2.1369797083278717</c:v>
                </c:pt>
                <c:pt idx="24" formatCode="0.00">
                  <c:v>2.2321139452908256</c:v>
                </c:pt>
                <c:pt idx="25" formatCode="0.00">
                  <c:v>2.3202593627647343</c:v>
                </c:pt>
                <c:pt idx="26" formatCode="0.00">
                  <c:v>2.4158864800384765</c:v>
                </c:pt>
                <c:pt idx="27" formatCode="0.00">
                  <c:v>2.4582908375202996</c:v>
                </c:pt>
                <c:pt idx="28" formatCode="0.00">
                  <c:v>2.4582908375202996</c:v>
                </c:pt>
                <c:pt idx="29" formatCode="0.00">
                  <c:v>2.4582908375202996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5A-4D23-9702-B97457B5540E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E5A-4D23-9702-B97457B5540E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('RMS-1_0.5m'!$B$363,'RMS-1_0.5m'!$B$392)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('RMS-1_0.5m'!$G$358,'RMS-1_0.5m'!$G$358)</c:f>
              <c:numCache>
                <c:formatCode>0.00</c:formatCode>
                <c:ptCount val="2"/>
                <c:pt idx="0">
                  <c:v>2.4582908375203001</c:v>
                </c:pt>
                <c:pt idx="1">
                  <c:v>2.4582908375203001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5A-4D23-9702-B97457B554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'RMS-1_0.5m'!$H$408:$H$437</c:f>
              <c:numCache>
                <c:formatCode>0.000</c:formatCode>
                <c:ptCount val="30"/>
                <c:pt idx="0">
                  <c:v>0.11460258792175</c:v>
                </c:pt>
                <c:pt idx="1">
                  <c:v>0.11460258792175</c:v>
                </c:pt>
                <c:pt idx="2">
                  <c:v>0.11460258792175</c:v>
                </c:pt>
                <c:pt idx="3">
                  <c:v>0.11460258792175</c:v>
                </c:pt>
                <c:pt idx="4">
                  <c:v>0.11460258792175</c:v>
                </c:pt>
                <c:pt idx="5">
                  <c:v>0.11460258792175</c:v>
                </c:pt>
                <c:pt idx="6">
                  <c:v>0.11460258792175</c:v>
                </c:pt>
                <c:pt idx="7">
                  <c:v>0.11460258792175</c:v>
                </c:pt>
                <c:pt idx="8">
                  <c:v>0.11460258792175</c:v>
                </c:pt>
                <c:pt idx="9">
                  <c:v>0.11460258792175</c:v>
                </c:pt>
                <c:pt idx="10">
                  <c:v>0.11460258792175</c:v>
                </c:pt>
                <c:pt idx="11">
                  <c:v>0.11460258792175</c:v>
                </c:pt>
                <c:pt idx="12">
                  <c:v>0.11460258792175</c:v>
                </c:pt>
                <c:pt idx="13">
                  <c:v>0.11460258792175</c:v>
                </c:pt>
                <c:pt idx="14">
                  <c:v>0.11460258792175</c:v>
                </c:pt>
                <c:pt idx="15">
                  <c:v>0.11460258792175</c:v>
                </c:pt>
                <c:pt idx="16">
                  <c:v>0.11460258792175</c:v>
                </c:pt>
                <c:pt idx="17">
                  <c:v>0.11460258792175</c:v>
                </c:pt>
                <c:pt idx="18">
                  <c:v>0.11460258792175</c:v>
                </c:pt>
                <c:pt idx="19">
                  <c:v>0.11460258792175</c:v>
                </c:pt>
                <c:pt idx="20">
                  <c:v>0.11460258792175</c:v>
                </c:pt>
                <c:pt idx="21">
                  <c:v>0.11460258792175</c:v>
                </c:pt>
                <c:pt idx="22">
                  <c:v>0.11460258792175</c:v>
                </c:pt>
                <c:pt idx="23">
                  <c:v>0.11460258792175</c:v>
                </c:pt>
                <c:pt idx="24">
                  <c:v>0.11460258792175</c:v>
                </c:pt>
                <c:pt idx="25">
                  <c:v>0.11460258792175</c:v>
                </c:pt>
                <c:pt idx="26">
                  <c:v>0.11460258792175</c:v>
                </c:pt>
                <c:pt idx="27">
                  <c:v>0.11460258792175</c:v>
                </c:pt>
                <c:pt idx="28">
                  <c:v>0.11460258792175</c:v>
                </c:pt>
                <c:pt idx="29">
                  <c:v>0.11460258792175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8C-46AD-BE54-0E576FBDD1AA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8C-46AD-BE54-0E576FBDD1A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('RMS-1_0.5m'!$B$408,'RMS-1_0.5m'!$B$437)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('RMS-1_0.5m'!$G$400,'RMS-1_0.5m'!$G$400)</c:f>
              <c:numCache>
                <c:formatCode>0.0000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8C-46AD-BE54-0E576FBDD1AA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B8C-46AD-BE54-0E576FBDD1A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('RMS-1_0.5m'!$B$408,'RMS-1_0.5m'!$B$437)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('RMS-1_0.5m'!$G$399,'RMS-1_0.5m'!$G$399)</c:f>
              <c:numCache>
                <c:formatCode>0</c:formatCode>
                <c:ptCount val="2"/>
                <c:pt idx="0">
                  <c:v>114.60258792175</c:v>
                </c:pt>
                <c:pt idx="1">
                  <c:v>114.60258792175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8C-46AD-BE54-0E576FBDD1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Selenium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'RMS-1_0.5m'!$I$408:$I$437</c:f>
              <c:numCache>
                <c:formatCode>0.0000</c:formatCode>
                <c:ptCount val="30"/>
                <c:pt idx="0">
                  <c:v>7.4473289141199439E-2</c:v>
                </c:pt>
                <c:pt idx="1">
                  <c:v>4.3398718109049834E-2</c:v>
                </c:pt>
                <c:pt idx="2">
                  <c:v>5.3281509793358252E-2</c:v>
                </c:pt>
                <c:pt idx="3">
                  <c:v>4.8769561256520037E-2</c:v>
                </c:pt>
                <c:pt idx="4">
                  <c:v>5.0067677650527644E-2</c:v>
                </c:pt>
                <c:pt idx="5">
                  <c:v>5.003425511127798E-2</c:v>
                </c:pt>
                <c:pt idx="6">
                  <c:v>7.1989429179354442E-2</c:v>
                </c:pt>
                <c:pt idx="7">
                  <c:v>4.6874484263317598E-2</c:v>
                </c:pt>
                <c:pt idx="8">
                  <c:v>4.4583563578403956E-2</c:v>
                </c:pt>
                <c:pt idx="9">
                  <c:v>4.1746999199871918E-2</c:v>
                </c:pt>
                <c:pt idx="10">
                  <c:v>4.3173322300934291E-2</c:v>
                </c:pt>
                <c:pt idx="11">
                  <c:v>1.1795341667559375E-2</c:v>
                </c:pt>
                <c:pt idx="12">
                  <c:v>4.5093313918800483E-2</c:v>
                </c:pt>
                <c:pt idx="13">
                  <c:v>4.3815309020310757E-2</c:v>
                </c:pt>
                <c:pt idx="14">
                  <c:v>3.9264119984079575E-2</c:v>
                </c:pt>
                <c:pt idx="15">
                  <c:v>4.5929306447730196E-2</c:v>
                </c:pt>
                <c:pt idx="16">
                  <c:v>3.7056479453583278E-2</c:v>
                </c:pt>
                <c:pt idx="17">
                  <c:v>3.0873919500534898E-2</c:v>
                </c:pt>
                <c:pt idx="18">
                  <c:v>4.768044915024703E-2</c:v>
                </c:pt>
                <c:pt idx="19">
                  <c:v>4.2268830057776111E-2</c:v>
                </c:pt>
                <c:pt idx="20">
                  <c:v>3.4648995951898652E-2</c:v>
                </c:pt>
                <c:pt idx="21">
                  <c:v>1.490177248625549E-2</c:v>
                </c:pt>
                <c:pt idx="22">
                  <c:v>3.6887796415236054E-2</c:v>
                </c:pt>
                <c:pt idx="23">
                  <c:v>3.373940865260798E-2</c:v>
                </c:pt>
                <c:pt idx="24">
                  <c:v>4.5958145894067853E-2</c:v>
                </c:pt>
                <c:pt idx="25">
                  <c:v>4.2581935646752445E-2</c:v>
                </c:pt>
                <c:pt idx="26">
                  <c:v>4.619625013450375E-2</c:v>
                </c:pt>
                <c:pt idx="27">
                  <c:v>2.3309568288969882E-2</c:v>
                </c:pt>
                <c:pt idx="28">
                  <c:v>3.629241121116418E-2</c:v>
                </c:pt>
                <c:pt idx="29">
                  <c:v>1.8038235111868778E-2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C5-4FAF-93EB-1B31BC924D78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'RMS-1_0.5m'!$J$408:$J$437</c:f>
              <c:numCache>
                <c:formatCode>0.0</c:formatCode>
                <c:ptCount val="30"/>
                <c:pt idx="0">
                  <c:v>23.0319348649966</c:v>
                </c:pt>
                <c:pt idx="1">
                  <c:v>22.988536146887551</c:v>
                </c:pt>
                <c:pt idx="2">
                  <c:v>22.935254637094193</c:v>
                </c:pt>
                <c:pt idx="3">
                  <c:v>22.886485075837673</c:v>
                </c:pt>
                <c:pt idx="4">
                  <c:v>22.836417398187145</c:v>
                </c:pt>
                <c:pt idx="5">
                  <c:v>22.786383143075867</c:v>
                </c:pt>
                <c:pt idx="6">
                  <c:v>22.714393713896513</c:v>
                </c:pt>
                <c:pt idx="7">
                  <c:v>22.667519229633196</c:v>
                </c:pt>
                <c:pt idx="8">
                  <c:v>22.622935666054794</c:v>
                </c:pt>
                <c:pt idx="9">
                  <c:v>22.581188666854921</c:v>
                </c:pt>
                <c:pt idx="10">
                  <c:v>22.538015344553987</c:v>
                </c:pt>
                <c:pt idx="11">
                  <c:v>22.526220002886426</c:v>
                </c:pt>
                <c:pt idx="12">
                  <c:v>22.481126688967624</c:v>
                </c:pt>
                <c:pt idx="13">
                  <c:v>22.437311379947314</c:v>
                </c:pt>
                <c:pt idx="14">
                  <c:v>22.398047259963235</c:v>
                </c:pt>
                <c:pt idx="15">
                  <c:v>22.352117953515506</c:v>
                </c:pt>
                <c:pt idx="16">
                  <c:v>22.315061474061924</c:v>
                </c:pt>
                <c:pt idx="17">
                  <c:v>22.284187554561388</c:v>
                </c:pt>
                <c:pt idx="18">
                  <c:v>22.236507105411143</c:v>
                </c:pt>
                <c:pt idx="19">
                  <c:v>22.194238275353367</c:v>
                </c:pt>
                <c:pt idx="20">
                  <c:v>22.159589279401469</c:v>
                </c:pt>
                <c:pt idx="21">
                  <c:v>22.144687506915215</c:v>
                </c:pt>
                <c:pt idx="22">
                  <c:v>22.107799710499979</c:v>
                </c:pt>
                <c:pt idx="23">
                  <c:v>22.074060301847371</c:v>
                </c:pt>
                <c:pt idx="24">
                  <c:v>22.028102155953302</c:v>
                </c:pt>
                <c:pt idx="25">
                  <c:v>21.985520220306551</c:v>
                </c:pt>
                <c:pt idx="26">
                  <c:v>21.939323970172047</c:v>
                </c:pt>
                <c:pt idx="27">
                  <c:v>21.916014401883078</c:v>
                </c:pt>
                <c:pt idx="28">
                  <c:v>21.879721990671914</c:v>
                </c:pt>
                <c:pt idx="29">
                  <c:v>21.861683755560044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C5-4FAF-93EB-1B31BC924D78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('RMS-1_0.5m'!$B$408,'RMS-1_0.5m'!$B$437)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('RMS-1_0.5m'!$H$439,'RMS-1_0.5m'!$H$439)</c:f>
              <c:numCache>
                <c:formatCode>0.000</c:formatCode>
                <c:ptCount val="2"/>
                <c:pt idx="0">
                  <c:v>0.11460258792175003</c:v>
                </c:pt>
                <c:pt idx="1">
                  <c:v>0.11460258792175003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C5-4FAF-93EB-1B31BC924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'RMS-1_0.5m'!$L$408:$L$437</c:f>
              <c:numCache>
                <c:formatCode>0.000</c:formatCode>
                <c:ptCount val="30"/>
                <c:pt idx="0" formatCode="0.0000">
                  <c:v>7.4473289141199439E-2</c:v>
                </c:pt>
                <c:pt idx="1">
                  <c:v>0.11787200725024927</c:v>
                </c:pt>
                <c:pt idx="2">
                  <c:v>0.17115351704360751</c:v>
                </c:pt>
                <c:pt idx="3">
                  <c:v>0.21992307830012756</c:v>
                </c:pt>
                <c:pt idx="4">
                  <c:v>0.26999075595065519</c:v>
                </c:pt>
                <c:pt idx="5">
                  <c:v>0.32002501106193315</c:v>
                </c:pt>
                <c:pt idx="6">
                  <c:v>0.39201444024128762</c:v>
                </c:pt>
                <c:pt idx="7">
                  <c:v>0.4388889245046052</c:v>
                </c:pt>
                <c:pt idx="8">
                  <c:v>0.48347248808300913</c:v>
                </c:pt>
                <c:pt idx="9">
                  <c:v>0.52521948728288104</c:v>
                </c:pt>
                <c:pt idx="10">
                  <c:v>0.56839280958381533</c:v>
                </c:pt>
                <c:pt idx="11">
                  <c:v>0.58018815125137468</c:v>
                </c:pt>
                <c:pt idx="12">
                  <c:v>0.62528146517017513</c:v>
                </c:pt>
                <c:pt idx="13">
                  <c:v>0.66909677419048585</c:v>
                </c:pt>
                <c:pt idx="14">
                  <c:v>0.70836089417456538</c:v>
                </c:pt>
                <c:pt idx="15">
                  <c:v>0.75429020062229557</c:v>
                </c:pt>
                <c:pt idx="16">
                  <c:v>0.79134668007587883</c:v>
                </c:pt>
                <c:pt idx="17">
                  <c:v>0.82222059957641369</c:v>
                </c:pt>
                <c:pt idx="18">
                  <c:v>0.86990104872666074</c:v>
                </c:pt>
                <c:pt idx="19">
                  <c:v>0.91216987878443689</c:v>
                </c:pt>
                <c:pt idx="20">
                  <c:v>0.94681887473633553</c:v>
                </c:pt>
                <c:pt idx="21">
                  <c:v>0.96172064722259099</c:v>
                </c:pt>
                <c:pt idx="22">
                  <c:v>0.99860844363782708</c:v>
                </c:pt>
                <c:pt idx="23" formatCode="0.00">
                  <c:v>1.032347852290435</c:v>
                </c:pt>
                <c:pt idx="24" formatCode="0.00">
                  <c:v>1.0783059981845029</c:v>
                </c:pt>
                <c:pt idx="25" formatCode="0.00">
                  <c:v>1.1208879338312554</c:v>
                </c:pt>
                <c:pt idx="26" formatCode="0.00">
                  <c:v>1.1670841839657591</c:v>
                </c:pt>
                <c:pt idx="27" formatCode="0.00">
                  <c:v>1.190393752254729</c:v>
                </c:pt>
                <c:pt idx="28" formatCode="0.00">
                  <c:v>1.2266861634658932</c:v>
                </c:pt>
                <c:pt idx="29" formatCode="0.00">
                  <c:v>1.2447243985777621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8E-44D1-BE13-3B39DEC6996D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8E-44D1-BE13-3B39DEC6996D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('RMS-1_0.5m'!$B$408,'RMS-1_0.5m'!$B$437)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('RMS-1_0.5m'!$G$403,'RMS-1_0.5m'!$G$403)</c:f>
              <c:numCache>
                <c:formatCode>0.0</c:formatCode>
                <c:ptCount val="2"/>
                <c:pt idx="0">
                  <c:v>23.106408154137799</c:v>
                </c:pt>
                <c:pt idx="1">
                  <c:v>23.106408154137799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8E-44D1-BE13-3B39DEC69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'RMS-1_0.5m'!$H$453:$H$482</c:f>
              <c:numCache>
                <c:formatCode>0.00</c:formatCode>
                <c:ptCount val="30"/>
                <c:pt idx="0">
                  <c:v>7.34</c:v>
                </c:pt>
                <c:pt idx="1">
                  <c:v>7.34</c:v>
                </c:pt>
                <c:pt idx="2">
                  <c:v>7.34</c:v>
                </c:pt>
                <c:pt idx="3">
                  <c:v>7.34</c:v>
                </c:pt>
                <c:pt idx="4">
                  <c:v>7.34</c:v>
                </c:pt>
                <c:pt idx="5">
                  <c:v>7.34</c:v>
                </c:pt>
                <c:pt idx="6">
                  <c:v>7.34</c:v>
                </c:pt>
                <c:pt idx="7">
                  <c:v>7.34</c:v>
                </c:pt>
                <c:pt idx="8">
                  <c:v>7.34</c:v>
                </c:pt>
                <c:pt idx="9">
                  <c:v>7.34</c:v>
                </c:pt>
                <c:pt idx="10">
                  <c:v>7.34</c:v>
                </c:pt>
                <c:pt idx="11">
                  <c:v>7.34</c:v>
                </c:pt>
                <c:pt idx="12">
                  <c:v>7.34</c:v>
                </c:pt>
                <c:pt idx="13">
                  <c:v>7.34</c:v>
                </c:pt>
                <c:pt idx="14">
                  <c:v>7.34</c:v>
                </c:pt>
                <c:pt idx="15">
                  <c:v>7.34</c:v>
                </c:pt>
                <c:pt idx="16">
                  <c:v>7.34</c:v>
                </c:pt>
                <c:pt idx="17">
                  <c:v>7.34</c:v>
                </c:pt>
                <c:pt idx="18">
                  <c:v>7.34</c:v>
                </c:pt>
                <c:pt idx="19">
                  <c:v>7.34</c:v>
                </c:pt>
                <c:pt idx="20">
                  <c:v>7.34</c:v>
                </c:pt>
                <c:pt idx="21">
                  <c:v>7.34</c:v>
                </c:pt>
                <c:pt idx="22">
                  <c:v>7.34</c:v>
                </c:pt>
                <c:pt idx="23">
                  <c:v>7.34</c:v>
                </c:pt>
                <c:pt idx="24">
                  <c:v>7.34</c:v>
                </c:pt>
                <c:pt idx="25">
                  <c:v>7.34</c:v>
                </c:pt>
                <c:pt idx="26">
                  <c:v>7.34</c:v>
                </c:pt>
                <c:pt idx="27">
                  <c:v>7.34</c:v>
                </c:pt>
                <c:pt idx="28">
                  <c:v>7.34</c:v>
                </c:pt>
                <c:pt idx="29">
                  <c:v>7.34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10-4A7B-9575-CB031E097EB2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F10-4A7B-9575-CB031E097EB2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('RMS-1_0.5m'!$B$453,'RMS-1_0.5m'!$B$482)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('RMS-1_0.5m'!$G$445,'RMS-1_0.5m'!$G$445)</c:f>
              <c:numCache>
                <c:formatCode>0.0</c:formatCode>
                <c:ptCount val="2"/>
                <c:pt idx="0">
                  <c:v>12</c:v>
                </c:pt>
                <c:pt idx="1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10-4A7B-9575-CB031E097EB2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F10-4A7B-9575-CB031E097EB2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('RMS-1_0.5m'!$B$453,'RMS-1_0.5m'!$B$482)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('RMS-1_0.5m'!$G$444,'RMS-1_0.5m'!$G$444)</c:f>
              <c:numCache>
                <c:formatCode>0.00E+00</c:formatCode>
                <c:ptCount val="2"/>
                <c:pt idx="0">
                  <c:v>7340</c:v>
                </c:pt>
                <c:pt idx="1">
                  <c:v>7340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10-4A7B-9575-CB031E097E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0"/>
          <c:min val="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Strontium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'RMS-1_0.5m'!$I$453:$I$482</c:f>
              <c:numCache>
                <c:formatCode>0.00</c:formatCode>
                <c:ptCount val="30"/>
                <c:pt idx="0">
                  <c:v>4.7698219753086413</c:v>
                </c:pt>
                <c:pt idx="1">
                  <c:v>2.7795758952487843</c:v>
                </c:pt>
                <c:pt idx="2">
                  <c:v>3.4125431979797964</c:v>
                </c:pt>
                <c:pt idx="3">
                  <c:v>3.1235645382395378</c:v>
                </c:pt>
                <c:pt idx="4">
                  <c:v>3.2067055432098757</c:v>
                </c:pt>
                <c:pt idx="5">
                  <c:v>3.2045649158249163</c:v>
                </c:pt>
                <c:pt idx="6">
                  <c:v>4.6107371548821554</c:v>
                </c:pt>
                <c:pt idx="7">
                  <c:v>3.0021897474747474</c:v>
                </c:pt>
                <c:pt idx="8">
                  <c:v>2.8554621898148143</c:v>
                </c:pt>
                <c:pt idx="9">
                  <c:v>2.6737875617283944</c:v>
                </c:pt>
                <c:pt idx="10">
                  <c:v>2.7651398754208749</c:v>
                </c:pt>
                <c:pt idx="11" formatCode="0.000">
                  <c:v>0.75546119341563778</c:v>
                </c:pt>
                <c:pt idx="12">
                  <c:v>2.8881103835978834</c:v>
                </c:pt>
                <c:pt idx="13">
                  <c:v>2.8062574680134675</c:v>
                </c:pt>
                <c:pt idx="14">
                  <c:v>2.5147655555555559</c:v>
                </c:pt>
                <c:pt idx="15">
                  <c:v>2.9416535476190471</c:v>
                </c:pt>
                <c:pt idx="16">
                  <c:v>2.3733718768638767</c:v>
                </c:pt>
                <c:pt idx="17">
                  <c:v>1.9773948672839508</c:v>
                </c:pt>
                <c:pt idx="18">
                  <c:v>3.0538097185185191</c:v>
                </c:pt>
                <c:pt idx="19">
                  <c:v>2.7072094814814811</c:v>
                </c:pt>
                <c:pt idx="20">
                  <c:v>2.219178771604938</c:v>
                </c:pt>
                <c:pt idx="21" formatCode="0.000">
                  <c:v>0.95442007054673716</c:v>
                </c:pt>
                <c:pt idx="22">
                  <c:v>2.3625681635802467</c:v>
                </c:pt>
                <c:pt idx="23">
                  <c:v>2.1609220524691355</c:v>
                </c:pt>
                <c:pt idx="24">
                  <c:v>2.9435006397306398</c:v>
                </c:pt>
                <c:pt idx="25">
                  <c:v>2.7272630864197525</c:v>
                </c:pt>
                <c:pt idx="26">
                  <c:v>2.9587506018518517</c:v>
                </c:pt>
                <c:pt idx="27">
                  <c:v>1.4929176936026936</c:v>
                </c:pt>
                <c:pt idx="28">
                  <c:v>2.324435277777777</c:v>
                </c:pt>
                <c:pt idx="29">
                  <c:v>1.1553024074074072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C9-473D-AB5B-BB127076AE01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'RMS-1_0.5m'!$J$453:$J$482</c:f>
              <c:numCache>
                <c:formatCode>0</c:formatCode>
                <c:ptCount val="30"/>
                <c:pt idx="0">
                  <c:v>180.23017802469136</c:v>
                </c:pt>
                <c:pt idx="1">
                  <c:v>177.45060212944256</c:v>
                </c:pt>
                <c:pt idx="2">
                  <c:v>174.03805893146276</c:v>
                </c:pt>
                <c:pt idx="3">
                  <c:v>170.91449439322321</c:v>
                </c:pt>
                <c:pt idx="4">
                  <c:v>167.70778885001334</c:v>
                </c:pt>
                <c:pt idx="5">
                  <c:v>164.50322393418844</c:v>
                </c:pt>
                <c:pt idx="6">
                  <c:v>159.8924867793063</c:v>
                </c:pt>
                <c:pt idx="7">
                  <c:v>156.89029703183155</c:v>
                </c:pt>
                <c:pt idx="8">
                  <c:v>154.03483484201675</c:v>
                </c:pt>
                <c:pt idx="9">
                  <c:v>151.36104728028835</c:v>
                </c:pt>
                <c:pt idx="10">
                  <c:v>148.59590740486746</c:v>
                </c:pt>
                <c:pt idx="11">
                  <c:v>147.84044621145182</c:v>
                </c:pt>
                <c:pt idx="12">
                  <c:v>144.95233582785394</c:v>
                </c:pt>
                <c:pt idx="13">
                  <c:v>142.14607835984049</c:v>
                </c:pt>
                <c:pt idx="14">
                  <c:v>139.63131280428493</c:v>
                </c:pt>
                <c:pt idx="15">
                  <c:v>136.68965925666589</c:v>
                </c:pt>
                <c:pt idx="16">
                  <c:v>134.31628737980202</c:v>
                </c:pt>
                <c:pt idx="17">
                  <c:v>132.33889251251807</c:v>
                </c:pt>
                <c:pt idx="18">
                  <c:v>129.28508279399955</c:v>
                </c:pt>
                <c:pt idx="19">
                  <c:v>126.57787331251807</c:v>
                </c:pt>
                <c:pt idx="20">
                  <c:v>124.35869454091312</c:v>
                </c:pt>
                <c:pt idx="21">
                  <c:v>123.40427447036639</c:v>
                </c:pt>
                <c:pt idx="22">
                  <c:v>121.04170630678614</c:v>
                </c:pt>
                <c:pt idx="23">
                  <c:v>118.88078425431701</c:v>
                </c:pt>
                <c:pt idx="24">
                  <c:v>115.93728361458636</c:v>
                </c:pt>
                <c:pt idx="25">
                  <c:v>113.21002052816661</c:v>
                </c:pt>
                <c:pt idx="26">
                  <c:v>110.25126992631476</c:v>
                </c:pt>
                <c:pt idx="27">
                  <c:v>108.75835223271207</c:v>
                </c:pt>
                <c:pt idx="28">
                  <c:v>106.43391695493429</c:v>
                </c:pt>
                <c:pt idx="29">
                  <c:v>105.27861454752689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C9-473D-AB5B-BB127076AE01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('RMS-1_0.5m'!$B$453,'RMS-1_0.5m'!$B$482)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('RMS-1_0.5m'!$H$484,'RMS-1_0.5m'!$H$484)</c:f>
              <c:numCache>
                <c:formatCode>0.00</c:formatCode>
                <c:ptCount val="2"/>
                <c:pt idx="0">
                  <c:v>7.3400000000000025</c:v>
                </c:pt>
                <c:pt idx="1">
                  <c:v>7.3400000000000025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C9-473D-AB5B-BB127076A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Sr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'RMS-1_0.5m'!$L$453:$L$482</c:f>
              <c:numCache>
                <c:formatCode>0.00</c:formatCode>
                <c:ptCount val="30"/>
                <c:pt idx="0">
                  <c:v>4.7698219753086413</c:v>
                </c:pt>
                <c:pt idx="1">
                  <c:v>7.5493978705574261</c:v>
                </c:pt>
                <c:pt idx="2" formatCode="0.0">
                  <c:v>10.961941068537222</c:v>
                </c:pt>
                <c:pt idx="3" formatCode="0.0">
                  <c:v>14.08550560677676</c:v>
                </c:pt>
                <c:pt idx="4" formatCode="0.0">
                  <c:v>17.292211149986635</c:v>
                </c:pt>
                <c:pt idx="5" formatCode="0.0">
                  <c:v>20.496776065811552</c:v>
                </c:pt>
                <c:pt idx="6" formatCode="0.0">
                  <c:v>25.107513220693708</c:v>
                </c:pt>
                <c:pt idx="7" formatCode="0.0">
                  <c:v>28.109702968168456</c:v>
                </c:pt>
                <c:pt idx="8" formatCode="0.0">
                  <c:v>30.965165157983272</c:v>
                </c:pt>
                <c:pt idx="9" formatCode="0.0">
                  <c:v>33.638952719711668</c:v>
                </c:pt>
                <c:pt idx="10" formatCode="0.0">
                  <c:v>36.404092595132539</c:v>
                </c:pt>
                <c:pt idx="11" formatCode="0.0">
                  <c:v>37.15955378854818</c:v>
                </c:pt>
                <c:pt idx="12" formatCode="0.0">
                  <c:v>40.047664172146064</c:v>
                </c:pt>
                <c:pt idx="13" formatCode="0.0">
                  <c:v>42.853921640159534</c:v>
                </c:pt>
                <c:pt idx="14" formatCode="0.0">
                  <c:v>45.36868719571509</c:v>
                </c:pt>
                <c:pt idx="15" formatCode="0.0">
                  <c:v>48.310340743334137</c:v>
                </c:pt>
                <c:pt idx="16" formatCode="0.0">
                  <c:v>50.683712620198015</c:v>
                </c:pt>
                <c:pt idx="17" formatCode="0.0">
                  <c:v>52.661107487481964</c:v>
                </c:pt>
                <c:pt idx="18" formatCode="0.0">
                  <c:v>55.714917206000486</c:v>
                </c:pt>
                <c:pt idx="19" formatCode="0.0">
                  <c:v>58.422126687481963</c:v>
                </c:pt>
                <c:pt idx="20" formatCode="0.0">
                  <c:v>60.641305459086901</c:v>
                </c:pt>
                <c:pt idx="21" formatCode="0.0">
                  <c:v>61.59572552963364</c:v>
                </c:pt>
                <c:pt idx="22" formatCode="0.0">
                  <c:v>63.958293693213889</c:v>
                </c:pt>
                <c:pt idx="23" formatCode="0.0">
                  <c:v>66.119215745683022</c:v>
                </c:pt>
                <c:pt idx="24" formatCode="0.0">
                  <c:v>69.062716385413665</c:v>
                </c:pt>
                <c:pt idx="25" formatCode="0.0">
                  <c:v>71.789979471833419</c:v>
                </c:pt>
                <c:pt idx="26" formatCode="0.0">
                  <c:v>74.748730073685266</c:v>
                </c:pt>
                <c:pt idx="27" formatCode="0.0">
                  <c:v>76.241647767287958</c:v>
                </c:pt>
                <c:pt idx="28" formatCode="0.0">
                  <c:v>78.566083045065739</c:v>
                </c:pt>
                <c:pt idx="29" formatCode="0.0">
                  <c:v>79.721385452473143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20-4611-8B82-A82444BC72BD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520-4611-8B82-A82444BC72BD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('RMS-1_0.5m'!$B$453,'RMS-1_0.5m'!$B$482)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('RMS-1_0.5m'!$G$448,'RMS-1_0.5m'!$G$448)</c:f>
              <c:numCache>
                <c:formatCode>0</c:formatCode>
                <c:ptCount val="2"/>
                <c:pt idx="0">
                  <c:v>185</c:v>
                </c:pt>
                <c:pt idx="1">
                  <c:v>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520-4611-8B82-A82444BC7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Sr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'RMS-1_0.5m'!$H$498:$H$527</c:f>
              <c:numCache>
                <c:formatCode>0.00E+00</c:formatCode>
                <c:ptCount val="30"/>
                <c:pt idx="0">
                  <c:v>1.9000000000000001E-5</c:v>
                </c:pt>
                <c:pt idx="1">
                  <c:v>1.9000000000000001E-5</c:v>
                </c:pt>
                <c:pt idx="2">
                  <c:v>1.9000000000000001E-5</c:v>
                </c:pt>
                <c:pt idx="3">
                  <c:v>1.9000000000000001E-5</c:v>
                </c:pt>
                <c:pt idx="4">
                  <c:v>1.9000000000000001E-5</c:v>
                </c:pt>
                <c:pt idx="5">
                  <c:v>1.9000000000000001E-5</c:v>
                </c:pt>
                <c:pt idx="6">
                  <c:v>1.9000000000000001E-5</c:v>
                </c:pt>
                <c:pt idx="7">
                  <c:v>1.9000000000000001E-5</c:v>
                </c:pt>
                <c:pt idx="8">
                  <c:v>1.9000000000000001E-5</c:v>
                </c:pt>
                <c:pt idx="9">
                  <c:v>1.9000000000000001E-5</c:v>
                </c:pt>
                <c:pt idx="10">
                  <c:v>1.9000000000000001E-5</c:v>
                </c:pt>
                <c:pt idx="11">
                  <c:v>1.9000000000000001E-5</c:v>
                </c:pt>
                <c:pt idx="12">
                  <c:v>1.9000000000000001E-5</c:v>
                </c:pt>
                <c:pt idx="13">
                  <c:v>1.9000000000000001E-5</c:v>
                </c:pt>
                <c:pt idx="14">
                  <c:v>1.9000000000000001E-5</c:v>
                </c:pt>
                <c:pt idx="15">
                  <c:v>1.9000000000000001E-5</c:v>
                </c:pt>
                <c:pt idx="16">
                  <c:v>1.9000000000000001E-5</c:v>
                </c:pt>
                <c:pt idx="17">
                  <c:v>1.9000000000000001E-5</c:v>
                </c:pt>
                <c:pt idx="18">
                  <c:v>1.9000000000000001E-5</c:v>
                </c:pt>
                <c:pt idx="19">
                  <c:v>1.9000000000000001E-5</c:v>
                </c:pt>
                <c:pt idx="20">
                  <c:v>1.9000000000000001E-5</c:v>
                </c:pt>
                <c:pt idx="21">
                  <c:v>1.9000000000000001E-5</c:v>
                </c:pt>
                <c:pt idx="22">
                  <c:v>1.9000000000000001E-5</c:v>
                </c:pt>
                <c:pt idx="23">
                  <c:v>1.9000000000000001E-5</c:v>
                </c:pt>
                <c:pt idx="24">
                  <c:v>1.9000000000000001E-5</c:v>
                </c:pt>
                <c:pt idx="25">
                  <c:v>1.9000000000000001E-5</c:v>
                </c:pt>
                <c:pt idx="26">
                  <c:v>1.9000000000000001E-5</c:v>
                </c:pt>
                <c:pt idx="27">
                  <c:v>1.9000000000000001E-5</c:v>
                </c:pt>
                <c:pt idx="28">
                  <c:v>1.9000000000000001E-5</c:v>
                </c:pt>
                <c:pt idx="29">
                  <c:v>1.9000000000000001E-5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8-4ECD-9766-1FD689B0972E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E58-4ECD-9766-1FD689B0972E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('RMS-1_0.5m'!$B$498,'RMS-1_0.5m'!$B$527)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('RMS-1_0.5m'!$G$490,'RMS-1_0.5m'!$G$490)</c:f>
              <c:numCache>
                <c:formatCode>0.00000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8-4ECD-9766-1FD689B0972E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E58-4ECD-9766-1FD689B0972E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('RMS-1_0.5m'!$B$498,'RMS-1_0.5m'!$B$527)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('RMS-1_0.5m'!$G$489,'RMS-1_0.5m'!$G$489)</c:f>
              <c:numCache>
                <c:formatCode>0.00000</c:formatCode>
                <c:ptCount val="2"/>
                <c:pt idx="0">
                  <c:v>1.9E-3</c:v>
                </c:pt>
                <c:pt idx="1">
                  <c:v>1.9E-3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8-4ECD-9766-1FD689B0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0.01"/>
          <c:min val="1.0000000000000001E-5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Thallium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'RMS-1_0.5m'!$I$498:$I$527</c:f>
              <c:numCache>
                <c:formatCode>0.00E+00</c:formatCode>
                <c:ptCount val="30"/>
                <c:pt idx="0">
                  <c:v>1.2346950617283951E-5</c:v>
                </c:pt>
                <c:pt idx="1">
                  <c:v>7.1950874672652461E-6</c:v>
                </c:pt>
                <c:pt idx="2">
                  <c:v>8.8335586868686847E-6</c:v>
                </c:pt>
                <c:pt idx="3">
                  <c:v>8.0855212842712839E-6</c:v>
                </c:pt>
                <c:pt idx="4">
                  <c:v>8.3007364197530844E-6</c:v>
                </c:pt>
                <c:pt idx="5">
                  <c:v>8.2951952861952884E-6</c:v>
                </c:pt>
                <c:pt idx="6">
                  <c:v>1.1935150673400675E-5</c:v>
                </c:pt>
                <c:pt idx="7">
                  <c:v>7.7713358585858587E-6</c:v>
                </c:pt>
                <c:pt idx="8">
                  <c:v>7.391523379629628E-6</c:v>
                </c:pt>
                <c:pt idx="9">
                  <c:v>6.921248456790122E-6</c:v>
                </c:pt>
                <c:pt idx="10">
                  <c:v>7.1577190235690234E-6</c:v>
                </c:pt>
                <c:pt idx="11">
                  <c:v>1.955553497942387E-6</c:v>
                </c:pt>
                <c:pt idx="12">
                  <c:v>7.4760350529100528E-6</c:v>
                </c:pt>
                <c:pt idx="13">
                  <c:v>7.264154208754208E-6</c:v>
                </c:pt>
                <c:pt idx="14">
                  <c:v>6.5096111111111117E-6</c:v>
                </c:pt>
                <c:pt idx="15">
                  <c:v>7.6146345238095228E-6</c:v>
                </c:pt>
                <c:pt idx="16">
                  <c:v>6.143605675805676E-6</c:v>
                </c:pt>
                <c:pt idx="17">
                  <c:v>5.1185970679012355E-6</c:v>
                </c:pt>
                <c:pt idx="18">
                  <c:v>7.9049570370370395E-6</c:v>
                </c:pt>
                <c:pt idx="19">
                  <c:v>7.0077629629629623E-6</c:v>
                </c:pt>
                <c:pt idx="20">
                  <c:v>5.7444682098765436E-6</c:v>
                </c:pt>
                <c:pt idx="21">
                  <c:v>2.4705696649029983E-6</c:v>
                </c:pt>
                <c:pt idx="22">
                  <c:v>6.1156396604938268E-6</c:v>
                </c:pt>
                <c:pt idx="23">
                  <c:v>5.5936674382716047E-6</c:v>
                </c:pt>
                <c:pt idx="24">
                  <c:v>7.6194158249158256E-6</c:v>
                </c:pt>
                <c:pt idx="25">
                  <c:v>7.0596728395061714E-6</c:v>
                </c:pt>
                <c:pt idx="26">
                  <c:v>7.6588912037037031E-6</c:v>
                </c:pt>
                <c:pt idx="27">
                  <c:v>3.8645008417508422E-6</c:v>
                </c:pt>
                <c:pt idx="28">
                  <c:v>6.0169305555555544E-6</c:v>
                </c:pt>
                <c:pt idx="29">
                  <c:v>2.9905648148148146E-6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F6-49F6-AD12-FF2790B42B25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'RMS-1_0.5m'!$B$498:$B$527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'RMS-1_0.5m'!$J$498:$J$527</c:f>
              <c:numCache>
                <c:formatCode>0.00</c:formatCode>
                <c:ptCount val="30"/>
                <c:pt idx="0">
                  <c:v>4.6503127323848927</c:v>
                </c:pt>
                <c:pt idx="1">
                  <c:v>4.6503055372974256</c:v>
                </c:pt>
                <c:pt idx="2">
                  <c:v>4.6502967037387384</c:v>
                </c:pt>
                <c:pt idx="3">
                  <c:v>4.6502886182174539</c:v>
                </c:pt>
                <c:pt idx="4">
                  <c:v>4.6502803174810339</c:v>
                </c:pt>
                <c:pt idx="5">
                  <c:v>4.6502720222857477</c:v>
                </c:pt>
                <c:pt idx="6">
                  <c:v>4.6502600871350745</c:v>
                </c:pt>
                <c:pt idx="7">
                  <c:v>4.6502523157992162</c:v>
                </c:pt>
                <c:pt idx="8">
                  <c:v>4.6502449242758361</c:v>
                </c:pt>
                <c:pt idx="9">
                  <c:v>4.6502380030273791</c:v>
                </c:pt>
                <c:pt idx="10">
                  <c:v>4.6502308453083554</c:v>
                </c:pt>
                <c:pt idx="11">
                  <c:v>4.6502288897548576</c:v>
                </c:pt>
                <c:pt idx="12">
                  <c:v>4.6502214137198044</c:v>
                </c:pt>
                <c:pt idx="13">
                  <c:v>4.6502141495655955</c:v>
                </c:pt>
                <c:pt idx="14">
                  <c:v>4.6502076399544841</c:v>
                </c:pt>
                <c:pt idx="15">
                  <c:v>4.6502000253199602</c:v>
                </c:pt>
                <c:pt idx="16">
                  <c:v>4.6501938817142845</c:v>
                </c:pt>
                <c:pt idx="17">
                  <c:v>4.6501887631172165</c:v>
                </c:pt>
                <c:pt idx="18">
                  <c:v>4.6501808581601791</c:v>
                </c:pt>
                <c:pt idx="19">
                  <c:v>4.6501738503972163</c:v>
                </c:pt>
                <c:pt idx="20">
                  <c:v>4.6501681059290068</c:v>
                </c:pt>
                <c:pt idx="21">
                  <c:v>4.6501656353593415</c:v>
                </c:pt>
                <c:pt idx="22">
                  <c:v>4.650159519719681</c:v>
                </c:pt>
                <c:pt idx="23">
                  <c:v>4.6501539260522424</c:v>
                </c:pt>
                <c:pt idx="24">
                  <c:v>4.6501463066364179</c:v>
                </c:pt>
                <c:pt idx="25">
                  <c:v>4.6501392469635787</c:v>
                </c:pt>
                <c:pt idx="26">
                  <c:v>4.6501315880723748</c:v>
                </c:pt>
                <c:pt idx="27">
                  <c:v>4.6501277235715328</c:v>
                </c:pt>
                <c:pt idx="28">
                  <c:v>4.6501217066409772</c:v>
                </c:pt>
                <c:pt idx="29">
                  <c:v>4.6501187160761628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F6-49F6-AD12-FF2790B42B25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('RMS-1_0.5m'!$B$498,'RMS-1_0.5m'!$B$527)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('RMS-1_0.5m'!$H$529,'RMS-1_0.5m'!$H$529)</c:f>
              <c:numCache>
                <c:formatCode>0.00E+00</c:formatCode>
                <c:ptCount val="2"/>
                <c:pt idx="0">
                  <c:v>1.9000000000000018E-5</c:v>
                </c:pt>
                <c:pt idx="1">
                  <c:v>1.9000000000000018E-5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F6-49F6-AD12-FF2790B42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9.9999999999999995E-7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Tl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'RMS-1_0.5m'!$L$498:$L$527</c:f>
              <c:numCache>
                <c:formatCode>0.00E+00</c:formatCode>
                <c:ptCount val="30"/>
                <c:pt idx="0">
                  <c:v>1.2346950617283951E-5</c:v>
                </c:pt>
                <c:pt idx="1">
                  <c:v>1.9542038084549197E-5</c:v>
                </c:pt>
                <c:pt idx="2">
                  <c:v>2.8375596771417881E-5</c:v>
                </c:pt>
                <c:pt idx="3">
                  <c:v>3.6461118055689169E-5</c:v>
                </c:pt>
                <c:pt idx="4">
                  <c:v>4.4761854475442253E-5</c:v>
                </c:pt>
                <c:pt idx="5">
                  <c:v>5.3057049761637543E-5</c:v>
                </c:pt>
                <c:pt idx="6">
                  <c:v>6.4992200435038213E-5</c:v>
                </c:pt>
                <c:pt idx="7">
                  <c:v>7.2763536293624073E-5</c:v>
                </c:pt>
                <c:pt idx="8">
                  <c:v>8.0155059673253705E-5</c:v>
                </c:pt>
                <c:pt idx="9">
                  <c:v>8.7076308130043824E-5</c:v>
                </c:pt>
                <c:pt idx="10">
                  <c:v>9.4234027153612847E-5</c:v>
                </c:pt>
                <c:pt idx="11">
                  <c:v>9.6189580651555236E-5</c:v>
                </c:pt>
                <c:pt idx="12" formatCode="0.000000">
                  <c:v>1.0366561570446529E-4</c:v>
                </c:pt>
                <c:pt idx="13" formatCode="0.000000">
                  <c:v>1.109297699132195E-4</c:v>
                </c:pt>
                <c:pt idx="14" formatCode="0.000000">
                  <c:v>1.1743938102433062E-4</c:v>
                </c:pt>
                <c:pt idx="15" formatCode="0.000000">
                  <c:v>1.2505401554814013E-4</c:v>
                </c:pt>
                <c:pt idx="16" formatCode="0.000000">
                  <c:v>1.3119762122394579E-4</c:v>
                </c:pt>
                <c:pt idx="17" formatCode="0.000000">
                  <c:v>1.3631621829184701E-4</c:v>
                </c:pt>
                <c:pt idx="18" formatCode="0.000000">
                  <c:v>1.4422117532888405E-4</c:v>
                </c:pt>
                <c:pt idx="19" formatCode="0.000000">
                  <c:v>1.5122893829184702E-4</c:v>
                </c:pt>
                <c:pt idx="20" formatCode="0.000000">
                  <c:v>1.5697340650172356E-4</c:v>
                </c:pt>
                <c:pt idx="21" formatCode="0.000000">
                  <c:v>1.5944397616662656E-4</c:v>
                </c:pt>
                <c:pt idx="22" formatCode="0.000000">
                  <c:v>1.6555961582712038E-4</c:v>
                </c:pt>
                <c:pt idx="23" formatCode="0.000000">
                  <c:v>1.71153283265392E-4</c:v>
                </c:pt>
                <c:pt idx="24" formatCode="0.000000">
                  <c:v>1.7877269909030783E-4</c:v>
                </c:pt>
                <c:pt idx="25" formatCode="0.000000">
                  <c:v>1.8583237192981402E-4</c:v>
                </c:pt>
                <c:pt idx="26" formatCode="0.000000">
                  <c:v>1.9349126313351772E-4</c:v>
                </c:pt>
                <c:pt idx="27" formatCode="0.000000">
                  <c:v>1.9735576397526857E-4</c:v>
                </c:pt>
                <c:pt idx="28" formatCode="0.000000">
                  <c:v>2.0337269453082413E-4</c:v>
                </c:pt>
                <c:pt idx="29" formatCode="0.000000">
                  <c:v>2.0636325934563895E-4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5B-4B60-B9E3-66B2B6B492A8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E5B-4B60-B9E3-66B2B6B492A8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('RMS-1_0.5m'!$B$498,'RMS-1_0.5m'!$B$527)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('RMS-1_0.5m'!$G$493,'RMS-1_0.5m'!$G$493)</c:f>
              <c:numCache>
                <c:formatCode>0.00</c:formatCode>
                <c:ptCount val="2"/>
                <c:pt idx="0">
                  <c:v>4.6503250793355102</c:v>
                </c:pt>
                <c:pt idx="1">
                  <c:v>4.6503250793355102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5B-4B60-B9E3-66B2B6B492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Tl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12700">
              <a:solidFill>
                <a:srgbClr val="FFFFFF">
                  <a:alpha val="0"/>
                </a:srgbClr>
              </a:solidFill>
              <a:prstDash val="sysDot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'RMS-1_0.5m'!$H$543:$H$572</c:f>
              <c:numCache>
                <c:formatCode>0.000</c:formatCode>
                <c:ptCount val="30"/>
                <c:pt idx="0">
                  <c:v>0.46169215374762401</c:v>
                </c:pt>
                <c:pt idx="1">
                  <c:v>0.46169215374762401</c:v>
                </c:pt>
                <c:pt idx="2">
                  <c:v>0.46169215374762401</c:v>
                </c:pt>
                <c:pt idx="3">
                  <c:v>0.46169215374762401</c:v>
                </c:pt>
                <c:pt idx="4">
                  <c:v>0.46169215374762401</c:v>
                </c:pt>
                <c:pt idx="5">
                  <c:v>0.46169215374762401</c:v>
                </c:pt>
                <c:pt idx="6">
                  <c:v>0.46169215374762401</c:v>
                </c:pt>
                <c:pt idx="7">
                  <c:v>0.46169215374762401</c:v>
                </c:pt>
                <c:pt idx="8">
                  <c:v>0.46169215374762401</c:v>
                </c:pt>
                <c:pt idx="9">
                  <c:v>0.46169215374762401</c:v>
                </c:pt>
                <c:pt idx="10">
                  <c:v>0.46169215374762401</c:v>
                </c:pt>
                <c:pt idx="11">
                  <c:v>0.46169215374762401</c:v>
                </c:pt>
                <c:pt idx="12">
                  <c:v>0.46169215374762401</c:v>
                </c:pt>
                <c:pt idx="13">
                  <c:v>0.46169215374762401</c:v>
                </c:pt>
                <c:pt idx="14">
                  <c:v>0.46169215374762401</c:v>
                </c:pt>
                <c:pt idx="15">
                  <c:v>0.46169215374762401</c:v>
                </c:pt>
                <c:pt idx="16">
                  <c:v>0.46169215374762401</c:v>
                </c:pt>
                <c:pt idx="17">
                  <c:v>0.46169215374762401</c:v>
                </c:pt>
                <c:pt idx="18">
                  <c:v>0.46169215374762401</c:v>
                </c:pt>
                <c:pt idx="19">
                  <c:v>0.46169215374762401</c:v>
                </c:pt>
                <c:pt idx="20">
                  <c:v>0.46169215374762401</c:v>
                </c:pt>
                <c:pt idx="21">
                  <c:v>0.46169215374762401</c:v>
                </c:pt>
                <c:pt idx="22">
                  <c:v>0.46169215374762401</c:v>
                </c:pt>
                <c:pt idx="23">
                  <c:v>0.46169215374762401</c:v>
                </c:pt>
                <c:pt idx="24">
                  <c:v>0.46169215374762401</c:v>
                </c:pt>
                <c:pt idx="25">
                  <c:v>0.46169215374762401</c:v>
                </c:pt>
                <c:pt idx="26">
                  <c:v>0.46169215374762401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C4-404A-916B-AA2AD4A81B78}"/>
            </c:ext>
          </c:extLst>
        </c:ser>
        <c:ser>
          <c:idx val="1"/>
          <c:order val="1"/>
          <c:tx>
            <c:v>Threshold</c:v>
          </c:tx>
          <c:spPr>
            <a:ln w="19050">
              <a:solidFill>
                <a:srgbClr val="000000"/>
              </a:solidFill>
              <a:prstDash val="dash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EC4-404A-916B-AA2AD4A81B78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('RMS-1_0.5m'!$B$543,'RMS-1_0.5m'!$B$572)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('RMS-1_0.5m'!$G$535,'RMS-1_0.5m'!$G$535)</c:f>
              <c:numCache>
                <c:formatCode>0.0000</c:formatCode>
                <c:ptCount val="2"/>
                <c:pt idx="0">
                  <c:v>8.5999999999999993E-2</c:v>
                </c:pt>
                <c:pt idx="1">
                  <c:v>8.5999999999999993E-2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C4-404A-916B-AA2AD4A81B78}"/>
            </c:ext>
          </c:extLst>
        </c:ser>
        <c:ser>
          <c:idx val="2"/>
          <c:order val="2"/>
          <c:tx>
            <c:v>MDL</c:v>
          </c:tx>
          <c:spPr>
            <a:ln w="19050">
              <a:solidFill>
                <a:srgbClr val="000000"/>
              </a:solidFill>
              <a:prstDash val="dot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EC4-404A-916B-AA2AD4A81B78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('RMS-1_0.5m'!$B$543,'RMS-1_0.5m'!$B$572)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('RMS-1_0.5m'!$G$534,'RMS-1_0.5m'!$G$534)</c:f>
              <c:numCache>
                <c:formatCode>0</c:formatCode>
                <c:ptCount val="2"/>
                <c:pt idx="0">
                  <c:v>461.69215374762399</c:v>
                </c:pt>
                <c:pt idx="1">
                  <c:v>461.69215374762399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C4-404A-916B-AA2AD4A81B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0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Vanadium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'RMS-1_0.5m'!$I$543:$I$572</c:f>
              <c:numCache>
                <c:formatCode>0.000</c:formatCode>
                <c:ptCount val="30"/>
                <c:pt idx="0">
                  <c:v>0.30002580119523065</c:v>
                </c:pt>
                <c:pt idx="1">
                  <c:v>0.17483765416653835</c:v>
                </c:pt>
                <c:pt idx="2">
                  <c:v>0.21465182817875977</c:v>
                </c:pt>
                <c:pt idx="3">
                  <c:v>0.19647482820565598</c:v>
                </c:pt>
                <c:pt idx="4">
                  <c:v>0.20170446712248122</c:v>
                </c:pt>
                <c:pt idx="5">
                  <c:v>0.20156981986529687</c:v>
                </c:pt>
                <c:pt idx="6">
                  <c:v>0.29001923261604012</c:v>
                </c:pt>
                <c:pt idx="7">
                  <c:v>0.18884025210771821</c:v>
                </c:pt>
                <c:pt idx="8">
                  <c:v>0.1796109657166905</c:v>
                </c:pt>
                <c:pt idx="9">
                  <c:v>0.16818347929672897</c:v>
                </c:pt>
                <c:pt idx="10">
                  <c:v>0.17392961641641697</c:v>
                </c:pt>
                <c:pt idx="11" formatCode="0.0000">
                  <c:v>4.75191424333537E-2</c:v>
                </c:pt>
                <c:pt idx="12">
                  <c:v>0.18166456447740917</c:v>
                </c:pt>
                <c:pt idx="13">
                  <c:v>0.17651594746287358</c:v>
                </c:pt>
                <c:pt idx="14">
                  <c:v>0.15818086178675542</c:v>
                </c:pt>
                <c:pt idx="15">
                  <c:v>0.18503247438413853</c:v>
                </c:pt>
                <c:pt idx="16">
                  <c:v>0.14928708085467629</c:v>
                </c:pt>
                <c:pt idx="17">
                  <c:v>0.12437979497082076</c:v>
                </c:pt>
                <c:pt idx="18">
                  <c:v>0.192087191563793</c:v>
                </c:pt>
                <c:pt idx="19">
                  <c:v>0.17028574606964214</c:v>
                </c:pt>
                <c:pt idx="20">
                  <c:v>0.13958820526066629</c:v>
                </c:pt>
                <c:pt idx="21" formatCode="0.0000">
                  <c:v>6.003382260908479E-2</c:v>
                </c:pt>
                <c:pt idx="22">
                  <c:v>0.14860751823146226</c:v>
                </c:pt>
                <c:pt idx="23">
                  <c:v>0.13592380878545113</c:v>
                </c:pt>
                <c:pt idx="24">
                  <c:v>0.18514865802653246</c:v>
                </c:pt>
                <c:pt idx="25">
                  <c:v>0.17154713463290572</c:v>
                </c:pt>
                <c:pt idx="26">
                  <c:v>0.10127164103911751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1B-46FA-985F-F84177969919}"/>
            </c:ext>
          </c:extLst>
        </c:ser>
        <c:ser>
          <c:idx val="1"/>
          <c:order val="1"/>
          <c:tx>
            <c:v>Remaining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'RMS-1_0.5m'!$B$543:$B$572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'RMS-1_0.5m'!$J$543:$J$572</c:f>
              <c:numCache>
                <c:formatCode>0.00</c:formatCode>
                <c:ptCount val="30"/>
                <c:pt idx="0">
                  <c:v>4.3168957362810092</c:v>
                </c:pt>
                <c:pt idx="1">
                  <c:v>4.1420580821144712</c:v>
                </c:pt>
                <c:pt idx="2">
                  <c:v>3.9274062539357115</c:v>
                </c:pt>
                <c:pt idx="3">
                  <c:v>3.7309314257300557</c:v>
                </c:pt>
                <c:pt idx="4">
                  <c:v>3.5292269586075746</c:v>
                </c:pt>
                <c:pt idx="5">
                  <c:v>3.3276571387422775</c:v>
                </c:pt>
                <c:pt idx="6">
                  <c:v>3.0376379061262373</c:v>
                </c:pt>
                <c:pt idx="7">
                  <c:v>2.8487976540185191</c:v>
                </c:pt>
                <c:pt idx="8">
                  <c:v>2.6691866883018287</c:v>
                </c:pt>
                <c:pt idx="9">
                  <c:v>2.5010032090050998</c:v>
                </c:pt>
                <c:pt idx="10">
                  <c:v>2.327073592588683</c:v>
                </c:pt>
                <c:pt idx="11">
                  <c:v>2.2795544501553291</c:v>
                </c:pt>
                <c:pt idx="12">
                  <c:v>2.0978898856779198</c:v>
                </c:pt>
                <c:pt idx="13">
                  <c:v>1.9213739382150461</c:v>
                </c:pt>
                <c:pt idx="14">
                  <c:v>1.7631930764282906</c:v>
                </c:pt>
                <c:pt idx="15">
                  <c:v>1.5781606020441521</c:v>
                </c:pt>
                <c:pt idx="16">
                  <c:v>1.4288735211894759</c:v>
                </c:pt>
                <c:pt idx="17">
                  <c:v>1.3044937262186551</c:v>
                </c:pt>
                <c:pt idx="18">
                  <c:v>1.1124065346548622</c:v>
                </c:pt>
                <c:pt idx="19" formatCode="0.000">
                  <c:v>0.94212078858522008</c:v>
                </c:pt>
                <c:pt idx="20" formatCode="0.000">
                  <c:v>0.80253258332455379</c:v>
                </c:pt>
                <c:pt idx="21" formatCode="0.000">
                  <c:v>0.74249876071546905</c:v>
                </c:pt>
                <c:pt idx="22" formatCode="0.000">
                  <c:v>0.59389124248400682</c:v>
                </c:pt>
                <c:pt idx="23" formatCode="0.000">
                  <c:v>0.45796743369855569</c:v>
                </c:pt>
                <c:pt idx="24" formatCode="0.000">
                  <c:v>0.27281877567202323</c:v>
                </c:pt>
                <c:pt idx="25" formatCode="0.000">
                  <c:v>0.10127164103911751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1B-46FA-985F-F84177969919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008000"/>
              </a:solidFill>
              <a:prstDash val="dash"/>
            </a:ln>
            <a:effectLst/>
          </c:spPr>
          <c:marker>
            <c:symbol val="none"/>
          </c:marker>
          <c:xVal>
            <c:numRef>
              <c:f>('RMS-1_0.5m'!$B$543,'RMS-1_0.5m'!$B$572)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('RMS-1_0.5m'!$H$574,'RMS-1_0.5m'!$H$574)</c:f>
              <c:numCache>
                <c:formatCode>0.000</c:formatCode>
                <c:ptCount val="2"/>
                <c:pt idx="0">
                  <c:v>0.46169215374762385</c:v>
                </c:pt>
                <c:pt idx="1">
                  <c:v>0.46169215374762385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1B-46FA-985F-F84177969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  <c:max val="10"/>
          <c:min val="0.01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12700">
              <a:solidFill>
                <a:srgbClr val="008000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00800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'RMS-1_0.5m'!$B$543:$B$572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'RMS-1_0.5m'!$L$543:$L$572</c:f>
              <c:numCache>
                <c:formatCode>0.000</c:formatCode>
                <c:ptCount val="30"/>
                <c:pt idx="0">
                  <c:v>0.30002580119523065</c:v>
                </c:pt>
                <c:pt idx="1">
                  <c:v>0.47486345536176899</c:v>
                </c:pt>
                <c:pt idx="2">
                  <c:v>0.68951528354052871</c:v>
                </c:pt>
                <c:pt idx="3">
                  <c:v>0.88599011174618469</c:v>
                </c:pt>
                <c:pt idx="4" formatCode="0.00">
                  <c:v>1.0876945788686658</c:v>
                </c:pt>
                <c:pt idx="5" formatCode="0.00">
                  <c:v>1.2892643987339627</c:v>
                </c:pt>
                <c:pt idx="6" formatCode="0.00">
                  <c:v>1.5792836313500027</c:v>
                </c:pt>
                <c:pt idx="7" formatCode="0.00">
                  <c:v>1.7681238834577209</c:v>
                </c:pt>
                <c:pt idx="8" formatCode="0.00">
                  <c:v>1.9477348491744113</c:v>
                </c:pt>
                <c:pt idx="9" formatCode="0.00">
                  <c:v>2.1159183284711403</c:v>
                </c:pt>
                <c:pt idx="10" formatCode="0.00">
                  <c:v>2.2898479448875571</c:v>
                </c:pt>
                <c:pt idx="11" formatCode="0.00">
                  <c:v>2.3373670873209109</c:v>
                </c:pt>
                <c:pt idx="12" formatCode="0.00">
                  <c:v>2.5190316517983202</c:v>
                </c:pt>
                <c:pt idx="13" formatCode="0.00">
                  <c:v>2.6955475992611939</c:v>
                </c:pt>
                <c:pt idx="14" formatCode="0.00">
                  <c:v>2.8537284610479494</c:v>
                </c:pt>
                <c:pt idx="15" formatCode="0.00">
                  <c:v>3.0387609354320881</c:v>
                </c:pt>
                <c:pt idx="16" formatCode="0.00">
                  <c:v>3.1880480162867646</c:v>
                </c:pt>
                <c:pt idx="17" formatCode="0.00">
                  <c:v>3.3124278112575856</c:v>
                </c:pt>
                <c:pt idx="18" formatCode="0.00">
                  <c:v>3.5045150028213787</c:v>
                </c:pt>
                <c:pt idx="19" formatCode="0.00">
                  <c:v>3.674800748891021</c:v>
                </c:pt>
                <c:pt idx="20" formatCode="0.00">
                  <c:v>3.8143889541516875</c:v>
                </c:pt>
                <c:pt idx="21" formatCode="0.00">
                  <c:v>3.8744227767607722</c:v>
                </c:pt>
                <c:pt idx="22" formatCode="0.00">
                  <c:v>4.0230302949922345</c:v>
                </c:pt>
                <c:pt idx="23" formatCode="0.00">
                  <c:v>4.1589541037776856</c:v>
                </c:pt>
                <c:pt idx="24" formatCode="0.00">
                  <c:v>4.3441027618042183</c:v>
                </c:pt>
                <c:pt idx="25" formatCode="0.00">
                  <c:v>4.5156498964371243</c:v>
                </c:pt>
                <c:pt idx="26" formatCode="0.00">
                  <c:v>4.6169215374762418</c:v>
                </c:pt>
                <c:pt idx="27" formatCode="0.00">
                  <c:v>4.6169215374762418</c:v>
                </c:pt>
                <c:pt idx="28" formatCode="0.00">
                  <c:v>4.6169215374762418</c:v>
                </c:pt>
                <c:pt idx="29" formatCode="0.00">
                  <c:v>4.6169215374762418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97-4E5F-9017-180BBCAE96FE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008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97-4E5F-9017-180BBCAE96FE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('RMS-1_0.5m'!$B$543,'RMS-1_0.5m'!$B$572)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('RMS-1_0.5m'!$G$538,'RMS-1_0.5m'!$G$538)</c:f>
              <c:numCache>
                <c:formatCode>0.00</c:formatCode>
                <c:ptCount val="2"/>
                <c:pt idx="0">
                  <c:v>4.61692153747624</c:v>
                </c:pt>
                <c:pt idx="1">
                  <c:v>4.61692153747624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97-4E5F-9017-180BBCAE9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1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 Cumulative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rgbClr val="000000"/>
                </a:solidFill>
                <a:effectLst/>
                <a:latin typeface="Tahoma"/>
                <a:ea typeface="+mn-ea"/>
                <a:cs typeface="+mn-cs"/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Infiltration (cm)</c:v>
          </c:tx>
          <c:spPr>
            <a:ln w="12700">
              <a:solidFill>
                <a:srgbClr val="00B0F0"/>
              </a:solidFill>
              <a:prstDash val="solid"/>
            </a:ln>
            <a:effectLst/>
          </c:spPr>
          <c:marker>
            <c:symbol val="circle"/>
            <c:size val="7"/>
            <c:spPr>
              <a:solidFill>
                <a:srgbClr val="00B0F0"/>
              </a:solidFill>
              <a:ln w="6350">
                <a:solidFill>
                  <a:srgbClr val="000000"/>
                </a:solidFill>
              </a:ln>
              <a:effectLst/>
            </c:spPr>
          </c:marker>
          <c:xVal>
            <c:numRef>
              <c:f>'RMS-1_1m'!$B$22:$B$51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'RMS-1_1m'!$E$22:$E$51</c:f>
              <c:numCache>
                <c:formatCode>0.0</c:formatCode>
                <c:ptCount val="30"/>
                <c:pt idx="0">
                  <c:v>51.760000000000005</c:v>
                </c:pt>
                <c:pt idx="1">
                  <c:v>31.95</c:v>
                </c:pt>
                <c:pt idx="2">
                  <c:v>36.049999999999997</c:v>
                </c:pt>
                <c:pt idx="3">
                  <c:v>39.159999999999997</c:v>
                </c:pt>
                <c:pt idx="4">
                  <c:v>39.239999999999995</c:v>
                </c:pt>
                <c:pt idx="5">
                  <c:v>34.669999999999995</c:v>
                </c:pt>
                <c:pt idx="6">
                  <c:v>50.639999999999993</c:v>
                </c:pt>
                <c:pt idx="7">
                  <c:v>33.99</c:v>
                </c:pt>
                <c:pt idx="8">
                  <c:v>37.540000000000006</c:v>
                </c:pt>
                <c:pt idx="9">
                  <c:v>32.729999999999997</c:v>
                </c:pt>
                <c:pt idx="10">
                  <c:v>43.11</c:v>
                </c:pt>
                <c:pt idx="11">
                  <c:v>10.77</c:v>
                </c:pt>
                <c:pt idx="12">
                  <c:v>39.19</c:v>
                </c:pt>
                <c:pt idx="13">
                  <c:v>41.59</c:v>
                </c:pt>
                <c:pt idx="14">
                  <c:v>29.59</c:v>
                </c:pt>
                <c:pt idx="15">
                  <c:v>35.289999999999992</c:v>
                </c:pt>
                <c:pt idx="16">
                  <c:v>32.930000000000007</c:v>
                </c:pt>
                <c:pt idx="17">
                  <c:v>26.449999999999996</c:v>
                </c:pt>
                <c:pt idx="18">
                  <c:v>40.260000000000005</c:v>
                </c:pt>
                <c:pt idx="19">
                  <c:v>29.51</c:v>
                </c:pt>
                <c:pt idx="20">
                  <c:v>23.49</c:v>
                </c:pt>
                <c:pt idx="21">
                  <c:v>12.749999999999998</c:v>
                </c:pt>
                <c:pt idx="22">
                  <c:v>24.68</c:v>
                </c:pt>
                <c:pt idx="23">
                  <c:v>30.109999999999996</c:v>
                </c:pt>
                <c:pt idx="24">
                  <c:v>42.42</c:v>
                </c:pt>
                <c:pt idx="25">
                  <c:v>30.29</c:v>
                </c:pt>
                <c:pt idx="26">
                  <c:v>40.669999999999995</c:v>
                </c:pt>
                <c:pt idx="27">
                  <c:v>19.64</c:v>
                </c:pt>
                <c:pt idx="28">
                  <c:v>33.309999999999995</c:v>
                </c:pt>
                <c:pt idx="29">
                  <c:v>13.64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25-4320-B1B0-1D640624948A}"/>
            </c:ext>
          </c:extLst>
        </c:ser>
        <c:ser>
          <c:idx val="1"/>
          <c:order val="1"/>
          <c:tx>
            <c:v>Mean Infiltration</c:v>
          </c:tx>
          <c:spPr>
            <a:ln w="19050">
              <a:solidFill>
                <a:srgbClr val="00B0F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spPr>
                <a:solidFill>
                  <a:srgbClr val="FFFFFF"/>
                </a:solidFill>
                <a:ln w="12700">
                  <a:solidFill>
                    <a:srgbClr val="000000"/>
                  </a:solidFill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b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F25-4320-B1B0-1D640624948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separator>
</c:separator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('RMS-1_1m'!$B$22,'RMS-1_1m'!$B$51)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('RMS-1_1m'!$E$53,'RMS-1_1m'!$E$53)</c:f>
              <c:numCache>
                <c:formatCode>0.0</c:formatCode>
                <c:ptCount val="2"/>
                <c:pt idx="0">
                  <c:v>32.913999999999994</c:v>
                </c:pt>
                <c:pt idx="1">
                  <c:v>32.913999999999994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25-4320-B1B0-1D64062494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orientation val="minMax"/>
        </c:scaling>
        <c:delete val="0"/>
        <c:axPos val="l"/>
        <c:majorGridlines>
          <c:spPr>
            <a:ln w="12700">
              <a:solidFill>
                <a:srgbClr val="D3D3D3"/>
              </a:solidFill>
              <a:prstDash val="dot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Interval Infiltration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  <a:effectLst/>
        <a:sp3d/>
      </c:spPr>
      <c:txPr>
        <a:bodyPr rot="0" spcFirstLastPara="1" vertOverflow="ellipsis" vert="horz" wrap="square" anchor="ctr" anchorCtr="1"/>
        <a:lstStyle/>
        <a:p>
          <a:pPr>
            <a:defRPr sz="1000" b="0" i="0">
              <a:solidFill>
                <a:srgbClr val="000000"/>
              </a:solidFill>
              <a:latin typeface="Tahoma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rgbClr val="FFFFFF"/>
    </a:solidFill>
    <a:ln w="12700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9525">
              <a:solidFill>
                <a:srgbClr val="2F5597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'RMS-1_1m'!$H$93:$H$122</c:f>
              <c:numCache>
                <c:formatCode>0.0</c:formatCode>
                <c:ptCount val="30"/>
                <c:pt idx="0">
                  <c:v>63.6</c:v>
                </c:pt>
                <c:pt idx="1">
                  <c:v>63.6</c:v>
                </c:pt>
                <c:pt idx="2">
                  <c:v>63.6</c:v>
                </c:pt>
                <c:pt idx="3">
                  <c:v>63.6</c:v>
                </c:pt>
                <c:pt idx="4">
                  <c:v>63.6</c:v>
                </c:pt>
                <c:pt idx="5">
                  <c:v>63.6</c:v>
                </c:pt>
                <c:pt idx="6">
                  <c:v>63.6</c:v>
                </c:pt>
                <c:pt idx="7">
                  <c:v>63.6</c:v>
                </c:pt>
                <c:pt idx="8">
                  <c:v>63.6</c:v>
                </c:pt>
                <c:pt idx="9">
                  <c:v>63.6</c:v>
                </c:pt>
                <c:pt idx="10">
                  <c:v>63.6</c:v>
                </c:pt>
                <c:pt idx="11">
                  <c:v>63.6</c:v>
                </c:pt>
                <c:pt idx="12">
                  <c:v>63.6</c:v>
                </c:pt>
                <c:pt idx="13">
                  <c:v>63.6</c:v>
                </c:pt>
                <c:pt idx="14">
                  <c:v>63.6</c:v>
                </c:pt>
                <c:pt idx="15">
                  <c:v>63.6</c:v>
                </c:pt>
                <c:pt idx="16">
                  <c:v>63.6</c:v>
                </c:pt>
                <c:pt idx="17">
                  <c:v>63.6</c:v>
                </c:pt>
                <c:pt idx="18">
                  <c:v>63.6</c:v>
                </c:pt>
                <c:pt idx="19">
                  <c:v>63.6</c:v>
                </c:pt>
                <c:pt idx="20">
                  <c:v>63.6</c:v>
                </c:pt>
                <c:pt idx="21">
                  <c:v>63.6</c:v>
                </c:pt>
                <c:pt idx="22">
                  <c:v>63.6</c:v>
                </c:pt>
                <c:pt idx="23">
                  <c:v>63.6</c:v>
                </c:pt>
                <c:pt idx="24">
                  <c:v>63.6</c:v>
                </c:pt>
                <c:pt idx="25">
                  <c:v>63.6</c:v>
                </c:pt>
                <c:pt idx="26">
                  <c:v>63.6</c:v>
                </c:pt>
                <c:pt idx="27">
                  <c:v>63.6</c:v>
                </c:pt>
                <c:pt idx="28">
                  <c:v>63.6</c:v>
                </c:pt>
                <c:pt idx="29">
                  <c:v>63.6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8A-4343-9DDE-4CF5DEE5B0AA}"/>
            </c:ext>
          </c:extLst>
        </c:ser>
        <c:ser>
          <c:idx val="1"/>
          <c:order val="1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5658952318460192"/>
                  <c:y val="-3.0151543557055367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7030A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('RMS-1_1m'!$B$93,'RMS-1_1m'!$B$122)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('RMS-1_1m'!$G$85,'RMS-1_1m'!$G$85)</c:f>
              <c:numCache>
                <c:formatCode>0.000</c:formatCode>
                <c:ptCount val="2"/>
                <c:pt idx="0">
                  <c:v>0.2</c:v>
                </c:pt>
                <c:pt idx="1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8A-4343-9DDE-4CF5DEE5B0AA}"/>
            </c:ext>
          </c:extLst>
        </c:ser>
        <c:ser>
          <c:idx val="2"/>
          <c:order val="2"/>
          <c:tx>
            <c:v>MDL</c:v>
          </c:tx>
          <c:spPr>
            <a:ln w="15875">
              <a:solidFill>
                <a:srgbClr val="C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63447265966754141"/>
                  <c:y val="-3.0832395950506186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C0000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C00000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('RMS-1_1m'!$B$93,'RMS-1_1m'!$B$122)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('RMS-1_1m'!$G$84,'RMS-1_1m'!$G$84)</c:f>
              <c:numCache>
                <c:formatCode>0.00E+00</c:formatCode>
                <c:ptCount val="2"/>
                <c:pt idx="0">
                  <c:v>2.5999999999999999E-3</c:v>
                </c:pt>
                <c:pt idx="1">
                  <c:v>2.5999999999999999E-3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8A-4343-9DDE-4CF5DEE5B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Aluminum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'RMS-1_1m'!$I$93:$I$122</c:f>
              <c:numCache>
                <c:formatCode>0.0</c:formatCode>
                <c:ptCount val="30"/>
                <c:pt idx="0">
                  <c:v>20.664896296296295</c:v>
                </c:pt>
                <c:pt idx="1">
                  <c:v>12.042304287317622</c:v>
                </c:pt>
                <c:pt idx="2">
                  <c:v>14.784587696969691</c:v>
                </c:pt>
                <c:pt idx="3">
                  <c:v>13.532609307359307</c:v>
                </c:pt>
                <c:pt idx="4">
                  <c:v>13.892811481481479</c:v>
                </c:pt>
                <c:pt idx="5">
                  <c:v>13.883537373737376</c:v>
                </c:pt>
                <c:pt idx="6">
                  <c:v>19.975673232323235</c:v>
                </c:pt>
                <c:pt idx="7">
                  <c:v>13.006762121212121</c:v>
                </c:pt>
                <c:pt idx="8">
                  <c:v>12.37107597222222</c:v>
                </c:pt>
                <c:pt idx="9">
                  <c:v>11.583984259259257</c:v>
                </c:pt>
                <c:pt idx="10">
                  <c:v>11.979761313131311</c:v>
                </c:pt>
                <c:pt idx="11" formatCode="0.00">
                  <c:v>3.272979012345679</c:v>
                </c:pt>
                <c:pt idx="12">
                  <c:v>12.512521825396824</c:v>
                </c:pt>
                <c:pt idx="13">
                  <c:v>12.157900202020201</c:v>
                </c:pt>
                <c:pt idx="14">
                  <c:v>10.895033333333334</c:v>
                </c:pt>
                <c:pt idx="15">
                  <c:v>12.744493571428571</c:v>
                </c:pt>
                <c:pt idx="16">
                  <c:v>10.282455815295815</c:v>
                </c:pt>
                <c:pt idx="17" formatCode="0.00">
                  <c:v>8.566915092592593</c:v>
                </c:pt>
                <c:pt idx="18">
                  <c:v>13.23040177777778</c:v>
                </c:pt>
                <c:pt idx="19">
                  <c:v>11.72878222222222</c:v>
                </c:pt>
                <c:pt idx="20" formatCode="0.00">
                  <c:v>9.6144257407407405</c:v>
                </c:pt>
                <c:pt idx="21" formatCode="0.00">
                  <c:v>4.1349534391534393</c:v>
                </c:pt>
                <c:pt idx="22">
                  <c:v>10.235649537037036</c:v>
                </c:pt>
                <c:pt idx="23" formatCode="0.00">
                  <c:v>9.3620328703703688</c:v>
                </c:pt>
                <c:pt idx="24">
                  <c:v>12.752495959595961</c:v>
                </c:pt>
                <c:pt idx="25">
                  <c:v>11.815662962962961</c:v>
                </c:pt>
                <c:pt idx="26">
                  <c:v>12.818565277777777</c:v>
                </c:pt>
                <c:pt idx="27" formatCode="0.00">
                  <c:v>6.4679540404040408</c:v>
                </c:pt>
                <c:pt idx="28">
                  <c:v>10.070441666666664</c:v>
                </c:pt>
                <c:pt idx="29" formatCode="0.00">
                  <c:v>5.0052611111111105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C-4C8D-A3DD-B6DB52D2ACE3}"/>
            </c:ext>
          </c:extLst>
        </c:ser>
        <c:ser>
          <c:idx val="1"/>
          <c:order val="1"/>
          <c:tx>
            <c:v>Remaining Available Content</c:v>
          </c:tx>
          <c:spPr>
            <a:ln w="1270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'RMS-1_1m'!$J$93:$J$122</c:f>
              <c:numCache>
                <c:formatCode>0.00E+00</c:formatCode>
                <c:ptCount val="30"/>
                <c:pt idx="0">
                  <c:v>11479.335103703705</c:v>
                </c:pt>
                <c:pt idx="1">
                  <c:v>11467.292799416387</c:v>
                </c:pt>
                <c:pt idx="2">
                  <c:v>11452.508211719418</c:v>
                </c:pt>
                <c:pt idx="3">
                  <c:v>11438.975602412058</c:v>
                </c:pt>
                <c:pt idx="4">
                  <c:v>11425.082790930577</c:v>
                </c:pt>
                <c:pt idx="5">
                  <c:v>11411.199253556841</c:v>
                </c:pt>
                <c:pt idx="6">
                  <c:v>11391.223580324517</c:v>
                </c:pt>
                <c:pt idx="7">
                  <c:v>11378.216818203304</c:v>
                </c:pt>
                <c:pt idx="8">
                  <c:v>11365.845742231082</c:v>
                </c:pt>
                <c:pt idx="9">
                  <c:v>11354.261757971823</c:v>
                </c:pt>
                <c:pt idx="10">
                  <c:v>11342.281996658692</c:v>
                </c:pt>
                <c:pt idx="11">
                  <c:v>11339.009017646347</c:v>
                </c:pt>
                <c:pt idx="12">
                  <c:v>11326.496495820951</c:v>
                </c:pt>
                <c:pt idx="13">
                  <c:v>11314.33859561893</c:v>
                </c:pt>
                <c:pt idx="14">
                  <c:v>11303.443562285596</c:v>
                </c:pt>
                <c:pt idx="15">
                  <c:v>11290.699068714168</c:v>
                </c:pt>
                <c:pt idx="16">
                  <c:v>11280.416612898873</c:v>
                </c:pt>
                <c:pt idx="17">
                  <c:v>11271.849697806279</c:v>
                </c:pt>
                <c:pt idx="18">
                  <c:v>11258.619296028503</c:v>
                </c:pt>
                <c:pt idx="19">
                  <c:v>11246.89051380628</c:v>
                </c:pt>
                <c:pt idx="20">
                  <c:v>11237.276088065539</c:v>
                </c:pt>
                <c:pt idx="21">
                  <c:v>11233.141134626385</c:v>
                </c:pt>
                <c:pt idx="22">
                  <c:v>11222.905485089348</c:v>
                </c:pt>
                <c:pt idx="23">
                  <c:v>11213.543452218977</c:v>
                </c:pt>
                <c:pt idx="24">
                  <c:v>11200.790956259381</c:v>
                </c:pt>
                <c:pt idx="25">
                  <c:v>11188.975293296418</c:v>
                </c:pt>
                <c:pt idx="26">
                  <c:v>11176.156728018641</c:v>
                </c:pt>
                <c:pt idx="27">
                  <c:v>11169.688773978236</c:v>
                </c:pt>
                <c:pt idx="28">
                  <c:v>11159.618332311569</c:v>
                </c:pt>
                <c:pt idx="29">
                  <c:v>11154.613071200458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C-4C8D-A3DD-B6DB52D2ACE3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2F5597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('RMS-1_1m'!$B$93,'RMS-1_1m'!$B$122)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('RMS-1_1m'!$I$124,'RMS-1_1m'!$I$124)</c:f>
              <c:numCache>
                <c:formatCode>0.0</c:formatCode>
                <c:ptCount val="2"/>
                <c:pt idx="0">
                  <c:v>11.512897626651432</c:v>
                </c:pt>
                <c:pt idx="1">
                  <c:v>11.512897626651432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C-4C8D-A3DD-B6DB52D2A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'RMS-1_1m'!$L$93:$L$122</c:f>
              <c:numCache>
                <c:formatCode>0.0</c:formatCode>
                <c:ptCount val="30"/>
                <c:pt idx="0">
                  <c:v>20.664896296296295</c:v>
                </c:pt>
                <c:pt idx="1">
                  <c:v>32.707200583613918</c:v>
                </c:pt>
                <c:pt idx="2">
                  <c:v>47.491788280583606</c:v>
                </c:pt>
                <c:pt idx="3">
                  <c:v>61.024397587942914</c:v>
                </c:pt>
                <c:pt idx="4">
                  <c:v>74.917209069424388</c:v>
                </c:pt>
                <c:pt idx="5">
                  <c:v>88.800746443161756</c:v>
                </c:pt>
                <c:pt idx="6" formatCode="0">
                  <c:v>108.77641967548499</c:v>
                </c:pt>
                <c:pt idx="7" formatCode="0">
                  <c:v>121.78318179669711</c:v>
                </c:pt>
                <c:pt idx="8" formatCode="0">
                  <c:v>134.15425776891934</c:v>
                </c:pt>
                <c:pt idx="9" formatCode="0">
                  <c:v>145.7382420281786</c:v>
                </c:pt>
                <c:pt idx="10" formatCode="0">
                  <c:v>157.71800334130992</c:v>
                </c:pt>
                <c:pt idx="11" formatCode="0">
                  <c:v>160.9909823536556</c:v>
                </c:pt>
                <c:pt idx="12" formatCode="0">
                  <c:v>173.50350417905241</c:v>
                </c:pt>
                <c:pt idx="13" formatCode="0">
                  <c:v>185.6614043810726</c:v>
                </c:pt>
                <c:pt idx="14" formatCode="0">
                  <c:v>196.55643771440594</c:v>
                </c:pt>
                <c:pt idx="15" formatCode="0">
                  <c:v>209.30093128583451</c:v>
                </c:pt>
                <c:pt idx="16" formatCode="0">
                  <c:v>219.58338710113031</c:v>
                </c:pt>
                <c:pt idx="17" formatCode="0">
                  <c:v>228.15030219372289</c:v>
                </c:pt>
                <c:pt idx="18" formatCode="0">
                  <c:v>241.38070397150068</c:v>
                </c:pt>
                <c:pt idx="19" formatCode="0">
                  <c:v>253.10948619372289</c:v>
                </c:pt>
                <c:pt idx="20" formatCode="0">
                  <c:v>262.72391193446362</c:v>
                </c:pt>
                <c:pt idx="21" formatCode="0">
                  <c:v>266.85886537361705</c:v>
                </c:pt>
                <c:pt idx="22" formatCode="0">
                  <c:v>277.09451491065408</c:v>
                </c:pt>
                <c:pt idx="23" formatCode="0">
                  <c:v>286.45654778102443</c:v>
                </c:pt>
                <c:pt idx="24" formatCode="0">
                  <c:v>299.20904374062036</c:v>
                </c:pt>
                <c:pt idx="25" formatCode="0">
                  <c:v>311.02470670358332</c:v>
                </c:pt>
                <c:pt idx="26" formatCode="0">
                  <c:v>323.84327198136111</c:v>
                </c:pt>
                <c:pt idx="27" formatCode="0">
                  <c:v>330.31122602176515</c:v>
                </c:pt>
                <c:pt idx="28" formatCode="0">
                  <c:v>340.38166768843183</c:v>
                </c:pt>
                <c:pt idx="29" formatCode="0">
                  <c:v>345.38692879954294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92-4A91-8BAD-0909BBBDF65E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12E-2"/>
                  <c:y val="-2.737157855268091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rgbClr val="2F5597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992-4A91-8BAD-0909BBBDF6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('RMS-1_1m'!$B$93,'RMS-1_1m'!$B$122)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('RMS-1_1m'!$G$88,'RMS-1_1m'!$G$88)</c:f>
              <c:numCache>
                <c:formatCode>0.00E+00</c:formatCode>
                <c:ptCount val="2"/>
                <c:pt idx="0">
                  <c:v>11500</c:v>
                </c:pt>
                <c:pt idx="1">
                  <c:v>11500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92-4A91-8BAD-0909BBBDF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9525">
              <a:solidFill>
                <a:srgbClr val="2F5597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'RMS-1_1m'!$H$138:$H$167</c:f>
              <c:numCache>
                <c:formatCode>0.0000</c:formatCode>
                <c:ptCount val="30"/>
                <c:pt idx="0">
                  <c:v>1.7887670775085501E-2</c:v>
                </c:pt>
                <c:pt idx="1">
                  <c:v>1.7887670775085501E-2</c:v>
                </c:pt>
                <c:pt idx="2">
                  <c:v>1.7887670775085501E-2</c:v>
                </c:pt>
                <c:pt idx="3">
                  <c:v>1.7887670775085501E-2</c:v>
                </c:pt>
                <c:pt idx="4">
                  <c:v>1.7887670775085501E-2</c:v>
                </c:pt>
                <c:pt idx="5">
                  <c:v>1.7887670775085501E-2</c:v>
                </c:pt>
                <c:pt idx="6">
                  <c:v>1.7887670775085501E-2</c:v>
                </c:pt>
                <c:pt idx="7">
                  <c:v>1.7887670775085501E-2</c:v>
                </c:pt>
                <c:pt idx="8">
                  <c:v>1.7887670775085501E-2</c:v>
                </c:pt>
                <c:pt idx="9">
                  <c:v>1.7887670775085501E-2</c:v>
                </c:pt>
                <c:pt idx="10">
                  <c:v>1.7887670775085501E-2</c:v>
                </c:pt>
                <c:pt idx="11">
                  <c:v>1.7887670775085501E-2</c:v>
                </c:pt>
                <c:pt idx="12">
                  <c:v>1.7887670775085501E-2</c:v>
                </c:pt>
                <c:pt idx="13">
                  <c:v>1.7887670775085501E-2</c:v>
                </c:pt>
                <c:pt idx="14">
                  <c:v>1.7887670775085501E-2</c:v>
                </c:pt>
                <c:pt idx="15">
                  <c:v>1.7887670775085501E-2</c:v>
                </c:pt>
                <c:pt idx="16">
                  <c:v>1.7887670775085501E-2</c:v>
                </c:pt>
                <c:pt idx="17">
                  <c:v>1.7887670775085501E-2</c:v>
                </c:pt>
                <c:pt idx="18">
                  <c:v>1.7887670775085501E-2</c:v>
                </c:pt>
                <c:pt idx="19">
                  <c:v>1.7887670775085501E-2</c:v>
                </c:pt>
                <c:pt idx="20">
                  <c:v>1.7887670775085501E-2</c:v>
                </c:pt>
                <c:pt idx="21">
                  <c:v>1.7887670775085501E-2</c:v>
                </c:pt>
                <c:pt idx="22">
                  <c:v>1.7887670775085501E-2</c:v>
                </c:pt>
                <c:pt idx="23">
                  <c:v>1.7887670775085501E-2</c:v>
                </c:pt>
                <c:pt idx="24">
                  <c:v>1.7887670775085501E-2</c:v>
                </c:pt>
                <c:pt idx="25">
                  <c:v>1.7887670775085501E-2</c:v>
                </c:pt>
                <c:pt idx="26">
                  <c:v>1.7887670775085501E-2</c:v>
                </c:pt>
                <c:pt idx="27">
                  <c:v>1.7887670775085501E-2</c:v>
                </c:pt>
                <c:pt idx="28">
                  <c:v>1.7887670775085501E-2</c:v>
                </c:pt>
                <c:pt idx="29">
                  <c:v>1.7887670775085501E-2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8A-4343-9DDE-4CF5DEE5B0AA}"/>
            </c:ext>
          </c:extLst>
        </c:ser>
        <c:ser>
          <c:idx val="1"/>
          <c:order val="1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53392585301837248"/>
                  <c:y val="3.0161247205210458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7030A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('RMS-1_1m'!$B$138,'RMS-1_1m'!$B$167)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('RMS-1_1m'!$G$130,'RMS-1_1m'!$G$130)</c:f>
              <c:numCache>
                <c:formatCode>0.0000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8A-4343-9DDE-4CF5DEE5B0AA}"/>
            </c:ext>
          </c:extLst>
        </c:ser>
        <c:ser>
          <c:idx val="2"/>
          <c:order val="2"/>
          <c:tx>
            <c:v>MDL</c:v>
          </c:tx>
          <c:spPr>
            <a:ln w="15875">
              <a:solidFill>
                <a:srgbClr val="C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60113932633420819"/>
                  <c:y val="-3.4690325167687372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C0000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C00000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('RMS-1_1m'!$B$138,'RMS-1_1m'!$B$167)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('RMS-1_1m'!$G$129,'RMS-1_1m'!$G$129)</c:f>
              <c:numCache>
                <c:formatCode>0.0</c:formatCode>
                <c:ptCount val="2"/>
                <c:pt idx="0">
                  <c:v>3.6000000000000001E-5</c:v>
                </c:pt>
                <c:pt idx="1">
                  <c:v>3.6000000000000001E-5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8A-4343-9DDE-4CF5DEE5B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Arsenic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'RMS-1_1m'!$I$138:$I$167</c:f>
              <c:numCache>
                <c:formatCode>0.00000</c:formatCode>
                <c:ptCount val="30"/>
                <c:pt idx="0">
                  <c:v>5.8120575715319475E-3</c:v>
                </c:pt>
                <c:pt idx="1">
                  <c:v>3.3869304161153815E-3</c:v>
                </c:pt>
                <c:pt idx="2">
                  <c:v>4.1582049885027263E-3</c:v>
                </c:pt>
                <c:pt idx="3">
                  <c:v>3.8060827046839797E-3</c:v>
                </c:pt>
                <c:pt idx="4">
                  <c:v>3.9073905333501342E-3</c:v>
                </c:pt>
                <c:pt idx="5">
                  <c:v>3.9047821656448011E-3</c:v>
                </c:pt>
                <c:pt idx="6">
                  <c:v>5.618211734127139E-3</c:v>
                </c:pt>
                <c:pt idx="7">
                  <c:v>3.6581867716052696E-3</c:v>
                </c:pt>
                <c:pt idx="8">
                  <c:v>3.4793983352937397E-3</c:v>
                </c:pt>
                <c:pt idx="9">
                  <c:v>3.258026677569218E-3</c:v>
                </c:pt>
                <c:pt idx="10">
                  <c:v>3.3693400366886614E-3</c:v>
                </c:pt>
                <c:pt idx="11" formatCode="0.000000">
                  <c:v>9.2053413563842777E-4</c:v>
                </c:pt>
                <c:pt idx="12">
                  <c:v>3.5191803613014191E-3</c:v>
                </c:pt>
                <c:pt idx="13">
                  <c:v>3.4194420775170258E-3</c:v>
                </c:pt>
                <c:pt idx="14">
                  <c:v>3.064257379720897E-3</c:v>
                </c:pt>
                <c:pt idx="15">
                  <c:v>3.5844230377501235E-3</c:v>
                </c:pt>
                <c:pt idx="16">
                  <c:v>2.8919683079147002E-3</c:v>
                </c:pt>
                <c:pt idx="17">
                  <c:v>2.4094678731825065E-3</c:v>
                </c:pt>
                <c:pt idx="18">
                  <c:v>3.7210860255187869E-3</c:v>
                </c:pt>
                <c:pt idx="19">
                  <c:v>3.2987514934557671E-3</c:v>
                </c:pt>
                <c:pt idx="20">
                  <c:v>2.7040830556899044E-3</c:v>
                </c:pt>
                <c:pt idx="21">
                  <c:v>1.1629667577025826E-3</c:v>
                </c:pt>
                <c:pt idx="22">
                  <c:v>2.8788039164728747E-3</c:v>
                </c:pt>
                <c:pt idx="23">
                  <c:v>2.6330968831873251E-3</c:v>
                </c:pt>
                <c:pt idx="24">
                  <c:v>3.5866737309097579E-3</c:v>
                </c:pt>
                <c:pt idx="25">
                  <c:v>3.3231869350763004E-3</c:v>
                </c:pt>
                <c:pt idx="26">
                  <c:v>3.605255904053951E-3</c:v>
                </c:pt>
                <c:pt idx="27">
                  <c:v>1.8191294412442066E-3</c:v>
                </c:pt>
                <c:pt idx="28">
                  <c:v>2.832338759324475E-3</c:v>
                </c:pt>
                <c:pt idx="29">
                  <c:v>1.4077431273411035E-3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C-4C8D-A3DD-B6DB52D2ACE3}"/>
            </c:ext>
          </c:extLst>
        </c:ser>
        <c:ser>
          <c:idx val="1"/>
          <c:order val="1"/>
          <c:tx>
            <c:v>Remaining Available Content</c:v>
          </c:tx>
          <c:spPr>
            <a:ln w="1270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'RMS-1_1m'!$J$138:$J$167</c:f>
              <c:numCache>
                <c:formatCode>0.000</c:formatCode>
                <c:ptCount val="30"/>
                <c:pt idx="0">
                  <c:v>0.50657386408168803</c:v>
                </c:pt>
                <c:pt idx="1">
                  <c:v>0.50318693366557266</c:v>
                </c:pt>
                <c:pt idx="2">
                  <c:v>0.49902872867706993</c:v>
                </c:pt>
                <c:pt idx="3">
                  <c:v>0.49522264597238597</c:v>
                </c:pt>
                <c:pt idx="4">
                  <c:v>0.49131525543903581</c:v>
                </c:pt>
                <c:pt idx="5">
                  <c:v>0.48741047327339099</c:v>
                </c:pt>
                <c:pt idx="6">
                  <c:v>0.48179226153926386</c:v>
                </c:pt>
                <c:pt idx="7">
                  <c:v>0.47813407476765857</c:v>
                </c:pt>
                <c:pt idx="8">
                  <c:v>0.47465467643236481</c:v>
                </c:pt>
                <c:pt idx="9">
                  <c:v>0.47139664975479562</c:v>
                </c:pt>
                <c:pt idx="10">
                  <c:v>0.46802730971810697</c:v>
                </c:pt>
                <c:pt idx="11">
                  <c:v>0.46710677558246855</c:v>
                </c:pt>
                <c:pt idx="12">
                  <c:v>0.4635875952211671</c:v>
                </c:pt>
                <c:pt idx="13">
                  <c:v>0.46016815314365006</c:v>
                </c:pt>
                <c:pt idx="14">
                  <c:v>0.45710389576392918</c:v>
                </c:pt>
                <c:pt idx="15">
                  <c:v>0.45351947272617904</c:v>
                </c:pt>
                <c:pt idx="16">
                  <c:v>0.45062750441826432</c:v>
                </c:pt>
                <c:pt idx="17">
                  <c:v>0.4482180365450818</c:v>
                </c:pt>
                <c:pt idx="18">
                  <c:v>0.44449695051956301</c:v>
                </c:pt>
                <c:pt idx="19">
                  <c:v>0.44119819902610724</c:v>
                </c:pt>
                <c:pt idx="20">
                  <c:v>0.43849411597041732</c:v>
                </c:pt>
                <c:pt idx="21">
                  <c:v>0.43733114921271476</c:v>
                </c:pt>
                <c:pt idx="22">
                  <c:v>0.43445234529624188</c:v>
                </c:pt>
                <c:pt idx="23">
                  <c:v>0.43181924841305458</c:v>
                </c:pt>
                <c:pt idx="24">
                  <c:v>0.42823257468214482</c:v>
                </c:pt>
                <c:pt idx="25">
                  <c:v>0.42490938774706849</c:v>
                </c:pt>
                <c:pt idx="26">
                  <c:v>0.42130413184301452</c:v>
                </c:pt>
                <c:pt idx="27">
                  <c:v>0.41948500240177033</c:v>
                </c:pt>
                <c:pt idx="28">
                  <c:v>0.41665266364244585</c:v>
                </c:pt>
                <c:pt idx="29">
                  <c:v>0.41524492051510475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C-4C8D-A3DD-B6DB52D2ACE3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2F5597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('RMS-1_1m'!$B$138,'RMS-1_1m'!$B$167)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('RMS-1_1m'!$I$169,'RMS-1_1m'!$I$169)</c:f>
              <c:numCache>
                <c:formatCode>0.00000</c:formatCode>
                <c:ptCount val="2"/>
                <c:pt idx="0">
                  <c:v>3.2380333712705043E-3</c:v>
                </c:pt>
                <c:pt idx="1">
                  <c:v>3.2380333712705043E-3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C-4C8D-A3DD-B6DB52D2A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'RMS-1_1m'!$L$138:$L$167</c:f>
              <c:numCache>
                <c:formatCode>0.00000</c:formatCode>
                <c:ptCount val="30"/>
                <c:pt idx="0">
                  <c:v>5.8120575715319475E-3</c:v>
                </c:pt>
                <c:pt idx="1">
                  <c:v>9.198987987647329E-3</c:v>
                </c:pt>
                <c:pt idx="2" formatCode="0.0000">
                  <c:v>1.3357192976150055E-2</c:v>
                </c:pt>
                <c:pt idx="3" formatCode="0.0000">
                  <c:v>1.7163275680834034E-2</c:v>
                </c:pt>
                <c:pt idx="4" formatCode="0.0000">
                  <c:v>2.1070666214184169E-2</c:v>
                </c:pt>
                <c:pt idx="5" formatCode="0.0000">
                  <c:v>2.4975448379828971E-2</c:v>
                </c:pt>
                <c:pt idx="6" formatCode="0.0000">
                  <c:v>3.059366011395611E-2</c:v>
                </c:pt>
                <c:pt idx="7" formatCode="0.0000">
                  <c:v>3.4251846885561377E-2</c:v>
                </c:pt>
                <c:pt idx="8" formatCode="0.0000">
                  <c:v>3.7731245220855116E-2</c:v>
                </c:pt>
                <c:pt idx="9" formatCode="0.0000">
                  <c:v>4.0989271898424336E-2</c:v>
                </c:pt>
                <c:pt idx="10" formatCode="0.0000">
                  <c:v>4.4358611935113E-2</c:v>
                </c:pt>
                <c:pt idx="11" formatCode="0.0000">
                  <c:v>4.5279146070751425E-2</c:v>
                </c:pt>
                <c:pt idx="12" formatCode="0.0000">
                  <c:v>4.8798326432052841E-2</c:v>
                </c:pt>
                <c:pt idx="13" formatCode="0.0000">
                  <c:v>5.221776850956987E-2</c:v>
                </c:pt>
                <c:pt idx="14" formatCode="0.0000">
                  <c:v>5.5282025889290765E-2</c:v>
                </c:pt>
                <c:pt idx="15" formatCode="0.0000">
                  <c:v>5.886644892704089E-2</c:v>
                </c:pt>
                <c:pt idx="16" formatCode="0.0000">
                  <c:v>6.1758417234955593E-2</c:v>
                </c:pt>
                <c:pt idx="17" formatCode="0.0000">
                  <c:v>6.4167885108138104E-2</c:v>
                </c:pt>
                <c:pt idx="18" formatCode="0.0000">
                  <c:v>6.7888971133656884E-2</c:v>
                </c:pt>
                <c:pt idx="19" formatCode="0.0000">
                  <c:v>7.1187722627112648E-2</c:v>
                </c:pt>
                <c:pt idx="20" formatCode="0.0000">
                  <c:v>7.3891805682802555E-2</c:v>
                </c:pt>
                <c:pt idx="21" formatCode="0.0000">
                  <c:v>7.5054772440505138E-2</c:v>
                </c:pt>
                <c:pt idx="22" formatCode="0.0000">
                  <c:v>7.7933576356978007E-2</c:v>
                </c:pt>
                <c:pt idx="23" formatCode="0.0000">
                  <c:v>8.0566673240165337E-2</c:v>
                </c:pt>
                <c:pt idx="24" formatCode="0.0000">
                  <c:v>8.4153346971075099E-2</c:v>
                </c:pt>
                <c:pt idx="25" formatCode="0.0000">
                  <c:v>8.7476533906151399E-2</c:v>
                </c:pt>
                <c:pt idx="26" formatCode="0.0000">
                  <c:v>9.1081789810205344E-2</c:v>
                </c:pt>
                <c:pt idx="27" formatCode="0.0000">
                  <c:v>9.2900919251449554E-2</c:v>
                </c:pt>
                <c:pt idx="28" formatCode="0.0000">
                  <c:v>9.5733258010774036E-2</c:v>
                </c:pt>
                <c:pt idx="29" formatCode="0.0000">
                  <c:v>9.7141001138115135E-2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92-4A91-8BAD-0909BBBDF65E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12E-2"/>
                  <c:y val="-2.737157855268091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rgbClr val="2F5597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992-4A91-8BAD-0909BBBDF6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('RMS-1_1m'!$B$138,'RMS-1_1m'!$B$167)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('RMS-1_1m'!$G$133,'RMS-1_1m'!$G$133)</c:f>
              <c:numCache>
                <c:formatCode>0.000</c:formatCode>
                <c:ptCount val="2"/>
                <c:pt idx="0">
                  <c:v>0.51238592165321994</c:v>
                </c:pt>
                <c:pt idx="1">
                  <c:v>0.51238592165321994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92-4A91-8BAD-0909BBBDF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9525">
              <a:solidFill>
                <a:srgbClr val="2F5597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'RMS-1_1m'!$H$183:$H$212</c:f>
              <c:numCache>
                <c:formatCode>0.00</c:formatCode>
                <c:ptCount val="30"/>
                <c:pt idx="0">
                  <c:v>5.99</c:v>
                </c:pt>
                <c:pt idx="1">
                  <c:v>5.99</c:v>
                </c:pt>
                <c:pt idx="2">
                  <c:v>4.0599999999999996</c:v>
                </c:pt>
                <c:pt idx="3">
                  <c:v>4.0599999999999996</c:v>
                </c:pt>
                <c:pt idx="4">
                  <c:v>4.0599999999999996</c:v>
                </c:pt>
                <c:pt idx="5">
                  <c:v>4.0599999999999996</c:v>
                </c:pt>
                <c:pt idx="6">
                  <c:v>4.0599999999999996</c:v>
                </c:pt>
                <c:pt idx="7">
                  <c:v>4.0599999999999996</c:v>
                </c:pt>
                <c:pt idx="8">
                  <c:v>4.0599999999999996</c:v>
                </c:pt>
                <c:pt idx="9">
                  <c:v>4.0599999999999996</c:v>
                </c:pt>
                <c:pt idx="10">
                  <c:v>4.0599999999999996</c:v>
                </c:pt>
                <c:pt idx="11">
                  <c:v>4.0599999999999996</c:v>
                </c:pt>
                <c:pt idx="12">
                  <c:v>4.0599999999999996</c:v>
                </c:pt>
                <c:pt idx="13">
                  <c:v>4.0599999999999996</c:v>
                </c:pt>
                <c:pt idx="14">
                  <c:v>4.0599999999999996</c:v>
                </c:pt>
                <c:pt idx="15">
                  <c:v>4.0599999999999996</c:v>
                </c:pt>
                <c:pt idx="16">
                  <c:v>4.0599999999999996</c:v>
                </c:pt>
                <c:pt idx="17">
                  <c:v>4.0599999999999996</c:v>
                </c:pt>
                <c:pt idx="18">
                  <c:v>4.0599999999999996</c:v>
                </c:pt>
                <c:pt idx="19">
                  <c:v>4.0599999999999996</c:v>
                </c:pt>
                <c:pt idx="20">
                  <c:v>4.0599999999999996</c:v>
                </c:pt>
                <c:pt idx="21">
                  <c:v>4.0599999999999996</c:v>
                </c:pt>
                <c:pt idx="22">
                  <c:v>4.0599999999999996</c:v>
                </c:pt>
                <c:pt idx="23">
                  <c:v>4.0599999999999996</c:v>
                </c:pt>
                <c:pt idx="24">
                  <c:v>4.0599999999999996</c:v>
                </c:pt>
                <c:pt idx="25">
                  <c:v>4.0599999999999996</c:v>
                </c:pt>
                <c:pt idx="26">
                  <c:v>4.0599999999999996</c:v>
                </c:pt>
                <c:pt idx="27">
                  <c:v>4.0599999999999996</c:v>
                </c:pt>
                <c:pt idx="28">
                  <c:v>4.0599999999999996</c:v>
                </c:pt>
                <c:pt idx="29">
                  <c:v>4.0599999999999996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8A-4343-9DDE-4CF5DEE5B0AA}"/>
            </c:ext>
          </c:extLst>
        </c:ser>
        <c:ser>
          <c:idx val="1"/>
          <c:order val="1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5658952318460192"/>
                  <c:y val="2.7718844172256247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7030A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('RMS-1_1m'!$B$183,'RMS-1_1m'!$B$212)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('RMS-1_1m'!$G$175,'RMS-1_1m'!$G$175)</c:f>
              <c:numCache>
                <c:formatCode>0.00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8A-4343-9DDE-4CF5DEE5B0AA}"/>
            </c:ext>
          </c:extLst>
        </c:ser>
        <c:ser>
          <c:idx val="2"/>
          <c:order val="2"/>
          <c:tx>
            <c:v>MDL</c:v>
          </c:tx>
          <c:spPr>
            <a:ln w="15875">
              <a:solidFill>
                <a:srgbClr val="C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63447265966754141"/>
                  <c:y val="-3.0832395950506186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C0000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C00000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('RMS-1_1m'!$B$183,'RMS-1_1m'!$B$212)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('RMS-1_1m'!$G$174,'RMS-1_1m'!$G$174)</c:f>
              <c:numCache>
                <c:formatCode>0.00E+00</c:formatCode>
                <c:ptCount val="2"/>
                <c:pt idx="0">
                  <c:v>2.2000000000000001E-3</c:v>
                </c:pt>
                <c:pt idx="1">
                  <c:v>2.2000000000000001E-3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8A-4343-9DDE-4CF5DEE5B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Barium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'RMS-1_1m'!$I$183:$I$212</c:f>
              <c:numCache>
                <c:formatCode>0.00</c:formatCode>
                <c:ptCount val="30"/>
                <c:pt idx="0">
                  <c:v>1.9462693209876543</c:v>
                </c:pt>
                <c:pt idx="1">
                  <c:v>1.1341729981294428</c:v>
                </c:pt>
                <c:pt idx="2" formatCode="0.000">
                  <c:v>0.94379600707070666</c:v>
                </c:pt>
                <c:pt idx="3" formatCode="0.000">
                  <c:v>0.86387411616161602</c:v>
                </c:pt>
                <c:pt idx="4" formatCode="0.000">
                  <c:v>0.88686815432098731</c:v>
                </c:pt>
                <c:pt idx="5" formatCode="0.000">
                  <c:v>0.88627612794612798</c:v>
                </c:pt>
                <c:pt idx="6">
                  <c:v>1.2751766245791245</c:v>
                </c:pt>
                <c:pt idx="7" formatCode="0.000">
                  <c:v>0.83030588383838377</c:v>
                </c:pt>
                <c:pt idx="8" formatCode="0.000">
                  <c:v>0.78972591898148126</c:v>
                </c:pt>
                <c:pt idx="9" formatCode="0.000">
                  <c:v>0.73948075617283926</c:v>
                </c:pt>
                <c:pt idx="10" formatCode="0.000">
                  <c:v>0.76474576936026917</c:v>
                </c:pt>
                <c:pt idx="11" formatCode="0.000">
                  <c:v>0.20893545267489708</c:v>
                </c:pt>
                <c:pt idx="12" formatCode="0.000">
                  <c:v>0.7987553240740739</c:v>
                </c:pt>
                <c:pt idx="13" formatCode="0.000">
                  <c:v>0.77611752861952843</c:v>
                </c:pt>
                <c:pt idx="14" formatCode="0.000">
                  <c:v>0.69550055555555557</c:v>
                </c:pt>
                <c:pt idx="15" formatCode="0.000">
                  <c:v>0.81356358333333312</c:v>
                </c:pt>
                <c:pt idx="16" formatCode="0.000">
                  <c:v>0.65639576430976432</c:v>
                </c:pt>
                <c:pt idx="17" formatCode="0.000">
                  <c:v>0.5468816867283951</c:v>
                </c:pt>
                <c:pt idx="18" formatCode="0.000">
                  <c:v>0.84458225185185198</c:v>
                </c:pt>
                <c:pt idx="19" formatCode="0.000">
                  <c:v>0.74872414814814792</c:v>
                </c:pt>
                <c:pt idx="20" formatCode="0.000">
                  <c:v>0.61375107716049382</c:v>
                </c:pt>
                <c:pt idx="21" formatCode="0.000">
                  <c:v>0.26396086419753084</c:v>
                </c:pt>
                <c:pt idx="22" formatCode="0.000">
                  <c:v>0.65340781635802458</c:v>
                </c:pt>
                <c:pt idx="23" formatCode="0.000">
                  <c:v>0.5976392052469135</c:v>
                </c:pt>
                <c:pt idx="24" formatCode="0.000">
                  <c:v>0.81407442760942761</c:v>
                </c:pt>
                <c:pt idx="25" formatCode="0.000">
                  <c:v>0.75427030864197508</c:v>
                </c:pt>
                <c:pt idx="26" formatCode="0.000">
                  <c:v>0.81829206018518497</c:v>
                </c:pt>
                <c:pt idx="27" formatCode="0.000">
                  <c:v>0.4128914057239057</c:v>
                </c:pt>
                <c:pt idx="28" formatCode="0.000">
                  <c:v>0.6428615277777775</c:v>
                </c:pt>
                <c:pt idx="29" formatCode="0.000">
                  <c:v>0.31951824074074064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C-4C8D-A3DD-B6DB52D2ACE3}"/>
            </c:ext>
          </c:extLst>
        </c:ser>
        <c:ser>
          <c:idx val="1"/>
          <c:order val="1"/>
          <c:tx>
            <c:v>Remaining Available Content</c:v>
          </c:tx>
          <c:spPr>
            <a:ln w="1270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'RMS-1_1m'!$J$183:$J$212</c:f>
              <c:numCache>
                <c:formatCode>0</c:formatCode>
                <c:ptCount val="30"/>
                <c:pt idx="0">
                  <c:v>211.05373067901235</c:v>
                </c:pt>
                <c:pt idx="1">
                  <c:v>209.91955768088292</c:v>
                </c:pt>
                <c:pt idx="2">
                  <c:v>208.9757616738122</c:v>
                </c:pt>
                <c:pt idx="3">
                  <c:v>208.11188755765059</c:v>
                </c:pt>
                <c:pt idx="4">
                  <c:v>207.22501940332961</c:v>
                </c:pt>
                <c:pt idx="5">
                  <c:v>206.33874327538348</c:v>
                </c:pt>
                <c:pt idx="6">
                  <c:v>205.06356665080435</c:v>
                </c:pt>
                <c:pt idx="7">
                  <c:v>204.23326076696597</c:v>
                </c:pt>
                <c:pt idx="8">
                  <c:v>203.44353484798449</c:v>
                </c:pt>
                <c:pt idx="9">
                  <c:v>202.70405409181166</c:v>
                </c:pt>
                <c:pt idx="10">
                  <c:v>201.93930832245138</c:v>
                </c:pt>
                <c:pt idx="11">
                  <c:v>201.73037286977649</c:v>
                </c:pt>
                <c:pt idx="12">
                  <c:v>200.93161754570241</c:v>
                </c:pt>
                <c:pt idx="13">
                  <c:v>200.15550001708289</c:v>
                </c:pt>
                <c:pt idx="14">
                  <c:v>199.45999946152733</c:v>
                </c:pt>
                <c:pt idx="15">
                  <c:v>198.64643587819401</c:v>
                </c:pt>
                <c:pt idx="16">
                  <c:v>197.99004011388425</c:v>
                </c:pt>
                <c:pt idx="17">
                  <c:v>197.44315842715585</c:v>
                </c:pt>
                <c:pt idx="18">
                  <c:v>196.598576175304</c:v>
                </c:pt>
                <c:pt idx="19">
                  <c:v>195.84985202715586</c:v>
                </c:pt>
                <c:pt idx="20">
                  <c:v>195.23610094999538</c:v>
                </c:pt>
                <c:pt idx="21">
                  <c:v>194.97214008579783</c:v>
                </c:pt>
                <c:pt idx="22">
                  <c:v>194.31873226943981</c:v>
                </c:pt>
                <c:pt idx="23">
                  <c:v>193.7210930641929</c:v>
                </c:pt>
                <c:pt idx="24">
                  <c:v>192.90701863658347</c:v>
                </c:pt>
                <c:pt idx="25">
                  <c:v>192.15274832794151</c:v>
                </c:pt>
                <c:pt idx="26">
                  <c:v>191.33445626775634</c:v>
                </c:pt>
                <c:pt idx="27">
                  <c:v>190.92156486203243</c:v>
                </c:pt>
                <c:pt idx="28">
                  <c:v>190.27870333425466</c:v>
                </c:pt>
                <c:pt idx="29">
                  <c:v>189.95918509351392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C-4C8D-A3DD-B6DB52D2ACE3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2F5597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('RMS-1_1m'!$B$183,'RMS-1_1m'!$B$212)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('RMS-1_1m'!$I$214,'RMS-1_1m'!$I$214)</c:f>
              <c:numCache>
                <c:formatCode>0.000</c:formatCode>
                <c:ptCount val="2"/>
                <c:pt idx="0">
                  <c:v>0.76802716354953859</c:v>
                </c:pt>
                <c:pt idx="1">
                  <c:v>0.76802716354953859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C-4C8D-A3DD-B6DB52D2A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'RMS-1_1m'!$L$183:$L$212</c:f>
              <c:numCache>
                <c:formatCode>0.00</c:formatCode>
                <c:ptCount val="30"/>
                <c:pt idx="0">
                  <c:v>1.9462693209876543</c:v>
                </c:pt>
                <c:pt idx="1">
                  <c:v>3.0804423191170969</c:v>
                </c:pt>
                <c:pt idx="2">
                  <c:v>4.0242383261878034</c:v>
                </c:pt>
                <c:pt idx="3">
                  <c:v>4.8881124423494198</c:v>
                </c:pt>
                <c:pt idx="4">
                  <c:v>5.7749805966704066</c:v>
                </c:pt>
                <c:pt idx="5">
                  <c:v>6.6612567246165346</c:v>
                </c:pt>
                <c:pt idx="6">
                  <c:v>7.9364333491956591</c:v>
                </c:pt>
                <c:pt idx="7">
                  <c:v>8.766739233034043</c:v>
                </c:pt>
                <c:pt idx="8">
                  <c:v>9.5564651520155248</c:v>
                </c:pt>
                <c:pt idx="9" formatCode="0.0">
                  <c:v>10.295945908188363</c:v>
                </c:pt>
                <c:pt idx="10" formatCode="0.0">
                  <c:v>11.060691677548633</c:v>
                </c:pt>
                <c:pt idx="11" formatCode="0.0">
                  <c:v>11.26962713022353</c:v>
                </c:pt>
                <c:pt idx="12" formatCode="0.0">
                  <c:v>12.068382454297604</c:v>
                </c:pt>
                <c:pt idx="13" formatCode="0.0">
                  <c:v>12.844499982917132</c:v>
                </c:pt>
                <c:pt idx="14" formatCode="0.0">
                  <c:v>13.540000538472688</c:v>
                </c:pt>
                <c:pt idx="15" formatCode="0.0">
                  <c:v>14.353564121806022</c:v>
                </c:pt>
                <c:pt idx="16" formatCode="0.0">
                  <c:v>15.009959886115785</c:v>
                </c:pt>
                <c:pt idx="17" formatCode="0.0">
                  <c:v>15.556841572844181</c:v>
                </c:pt>
                <c:pt idx="18" formatCode="0.0">
                  <c:v>16.401423824696032</c:v>
                </c:pt>
                <c:pt idx="19" formatCode="0.0">
                  <c:v>17.150147972844181</c:v>
                </c:pt>
                <c:pt idx="20" formatCode="0.0">
                  <c:v>17.763899050004675</c:v>
                </c:pt>
                <c:pt idx="21" formatCode="0.0">
                  <c:v>18.027859914202207</c:v>
                </c:pt>
                <c:pt idx="22" formatCode="0.0">
                  <c:v>18.681267730560233</c:v>
                </c:pt>
                <c:pt idx="23" formatCode="0.0">
                  <c:v>19.278906935807147</c:v>
                </c:pt>
                <c:pt idx="24" formatCode="0.0">
                  <c:v>20.092981363416573</c:v>
                </c:pt>
                <c:pt idx="25" formatCode="0.0">
                  <c:v>20.847251672058547</c:v>
                </c:pt>
                <c:pt idx="26" formatCode="0.0">
                  <c:v>21.665543732243734</c:v>
                </c:pt>
                <c:pt idx="27" formatCode="0.0">
                  <c:v>22.078435137967638</c:v>
                </c:pt>
                <c:pt idx="28" formatCode="0.0">
                  <c:v>22.721296665745417</c:v>
                </c:pt>
                <c:pt idx="29" formatCode="0.0">
                  <c:v>23.040814906486158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92-4A91-8BAD-0909BBBDF65E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12E-2"/>
                  <c:y val="-2.737157855268091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rgbClr val="2F5597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992-4A91-8BAD-0909BBBDF6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('RMS-1_1m'!$B$183,'RMS-1_1m'!$B$212)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('RMS-1_1m'!$G$178,'RMS-1_1m'!$G$178)</c:f>
              <c:numCache>
                <c:formatCode>0</c:formatCode>
                <c:ptCount val="2"/>
                <c:pt idx="0">
                  <c:v>213</c:v>
                </c:pt>
                <c:pt idx="1">
                  <c:v>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92-4A91-8BAD-0909BBBDF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9525">
              <a:solidFill>
                <a:srgbClr val="2F5597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'RMS-1_1m'!$H$228:$H$257</c:f>
              <c:numCache>
                <c:formatCode>0.000</c:formatCode>
                <c:ptCount val="30"/>
                <c:pt idx="0">
                  <c:v>0.33313213453628399</c:v>
                </c:pt>
                <c:pt idx="1">
                  <c:v>0.33313213453628399</c:v>
                </c:pt>
                <c:pt idx="2">
                  <c:v>0.33313213453628399</c:v>
                </c:pt>
                <c:pt idx="3">
                  <c:v>0.33313213453628399</c:v>
                </c:pt>
                <c:pt idx="4">
                  <c:v>0.33313213453628399</c:v>
                </c:pt>
                <c:pt idx="5">
                  <c:v>0.33313213453628399</c:v>
                </c:pt>
                <c:pt idx="6">
                  <c:v>0.33313213453628399</c:v>
                </c:pt>
                <c:pt idx="7">
                  <c:v>0.33313213453628399</c:v>
                </c:pt>
                <c:pt idx="8">
                  <c:v>0.33313213453628399</c:v>
                </c:pt>
                <c:pt idx="9">
                  <c:v>0.33313213453628399</c:v>
                </c:pt>
                <c:pt idx="10">
                  <c:v>0.33313213453628399</c:v>
                </c:pt>
                <c:pt idx="11">
                  <c:v>0.33313213453628399</c:v>
                </c:pt>
                <c:pt idx="12">
                  <c:v>0.33313213453628399</c:v>
                </c:pt>
                <c:pt idx="13">
                  <c:v>0.33313213453628399</c:v>
                </c:pt>
                <c:pt idx="14">
                  <c:v>0.33313213453628399</c:v>
                </c:pt>
                <c:pt idx="15">
                  <c:v>0.33313213453628399</c:v>
                </c:pt>
                <c:pt idx="16">
                  <c:v>0.33313213453628399</c:v>
                </c:pt>
                <c:pt idx="17">
                  <c:v>0.33313213453628399</c:v>
                </c:pt>
                <c:pt idx="18">
                  <c:v>0.33313213453628399</c:v>
                </c:pt>
                <c:pt idx="19">
                  <c:v>0.33313213453628399</c:v>
                </c:pt>
                <c:pt idx="20">
                  <c:v>0.33313213453628399</c:v>
                </c:pt>
                <c:pt idx="21">
                  <c:v>0.33313213453628399</c:v>
                </c:pt>
                <c:pt idx="22">
                  <c:v>0.33313213453628399</c:v>
                </c:pt>
                <c:pt idx="23">
                  <c:v>0.33313213453628399</c:v>
                </c:pt>
                <c:pt idx="24">
                  <c:v>0.33313213453628399</c:v>
                </c:pt>
                <c:pt idx="25">
                  <c:v>0.33313213453628399</c:v>
                </c:pt>
                <c:pt idx="26">
                  <c:v>0.33313213453628399</c:v>
                </c:pt>
                <c:pt idx="27">
                  <c:v>0.33313213453628399</c:v>
                </c:pt>
                <c:pt idx="28">
                  <c:v>0.33313213453628399</c:v>
                </c:pt>
                <c:pt idx="29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8A-4343-9DDE-4CF5DEE5B0AA}"/>
            </c:ext>
          </c:extLst>
        </c:ser>
        <c:ser>
          <c:idx val="1"/>
          <c:order val="1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53533967629046353"/>
                  <c:y val="3.1576868863614271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7030A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('RMS-1_1m'!$B$228,'RMS-1_1m'!$B$257)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('RMS-1_1m'!$G$220,'RMS-1_1m'!$G$220)</c:f>
              <c:numCache>
                <c:formatCode>0.000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8A-4343-9DDE-4CF5DEE5B0AA}"/>
            </c:ext>
          </c:extLst>
        </c:ser>
        <c:ser>
          <c:idx val="2"/>
          <c:order val="2"/>
          <c:tx>
            <c:v>MDL</c:v>
          </c:tx>
          <c:spPr>
            <a:ln w="15875">
              <a:solidFill>
                <a:srgbClr val="C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60391710411198585"/>
                  <c:y val="-3.0832300476329417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C0000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C00000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('RMS-1_1m'!$B$228,'RMS-1_1m'!$B$257)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('RMS-1_1m'!$G$219,'RMS-1_1m'!$G$219)</c:f>
              <c:numCache>
                <c:formatCode>0</c:formatCode>
                <c:ptCount val="2"/>
                <c:pt idx="0">
                  <c:v>5.3000000000000001E-5</c:v>
                </c:pt>
                <c:pt idx="1">
                  <c:v>5.3000000000000001E-5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8A-4343-9DDE-4CF5DEE5B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Chromium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'RMS-1_1m'!$I$228:$I$257</c:f>
              <c:numCache>
                <c:formatCode>0.0000</c:formatCode>
                <c:ptCount val="30"/>
                <c:pt idx="0" formatCode="0.000">
                  <c:v>0.10824121089868136</c:v>
                </c:pt>
                <c:pt idx="1">
                  <c:v>6.3076706477508862E-2</c:v>
                </c:pt>
                <c:pt idx="2">
                  <c:v>7.7440585813371016E-2</c:v>
                </c:pt>
                <c:pt idx="3">
                  <c:v>7.0882814849153916E-2</c:v>
                </c:pt>
                <c:pt idx="4">
                  <c:v>7.2769527414089916E-2</c:v>
                </c:pt>
                <c:pt idx="5">
                  <c:v>7.2720950318040975E-2</c:v>
                </c:pt>
                <c:pt idx="6" formatCode="0.000">
                  <c:v>0.10463111104847721</c:v>
                </c:pt>
                <c:pt idx="7">
                  <c:v>6.8128465862344001E-2</c:v>
                </c:pt>
                <c:pt idx="8">
                  <c:v>6.4798788445549094E-2</c:v>
                </c:pt>
                <c:pt idx="9">
                  <c:v>6.0676059791222495E-2</c:v>
                </c:pt>
                <c:pt idx="10">
                  <c:v>6.2749110966645122E-2</c:v>
                </c:pt>
                <c:pt idx="11">
                  <c:v>1.7143623972880103E-2</c:v>
                </c:pt>
                <c:pt idx="12">
                  <c:v>6.5539671448526488E-2</c:v>
                </c:pt>
                <c:pt idx="13">
                  <c:v>6.3682189399026853E-2</c:v>
                </c:pt>
                <c:pt idx="14">
                  <c:v>5.7067385380146211E-2</c:v>
                </c:pt>
                <c:pt idx="15">
                  <c:v>6.6754722437640704E-2</c:v>
                </c:pt>
                <c:pt idx="16">
                  <c:v>5.3858749277115113E-2</c:v>
                </c:pt>
                <c:pt idx="17">
                  <c:v>4.4872872817397449E-2</c:v>
                </c:pt>
                <c:pt idx="18">
                  <c:v>6.9299873978046517E-2</c:v>
                </c:pt>
                <c:pt idx="19">
                  <c:v>6.1434500899372774E-2</c:v>
                </c:pt>
                <c:pt idx="20">
                  <c:v>5.0359656750842079E-2</c:v>
                </c:pt>
                <c:pt idx="21">
                  <c:v>2.1658582789203358E-2</c:v>
                </c:pt>
                <c:pt idx="22">
                  <c:v>5.3613581425133248E-2</c:v>
                </c:pt>
                <c:pt idx="23">
                  <c:v>4.9037641410461241E-2</c:v>
                </c:pt>
                <c:pt idx="24">
                  <c:v>6.6796638359835528E-2</c:v>
                </c:pt>
                <c:pt idx="25">
                  <c:v>6.1889575846118941E-2</c:v>
                </c:pt>
                <c:pt idx="26">
                  <c:v>6.7142704601867997E-2</c:v>
                </c:pt>
                <c:pt idx="27">
                  <c:v>3.3878668798150637E-2</c:v>
                </c:pt>
                <c:pt idx="28">
                  <c:v>5.2748234719179228E-2</c:v>
                </c:pt>
                <c:pt idx="29">
                  <c:v>2.6217190532325418E-2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C-4C8D-A3DD-B6DB52D2ACE3}"/>
            </c:ext>
          </c:extLst>
        </c:ser>
        <c:ser>
          <c:idx val="1"/>
          <c:order val="1"/>
          <c:tx>
            <c:v>Remaining Available Content</c:v>
          </c:tx>
          <c:spPr>
            <a:ln w="1270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'RMS-1_1m'!$J$228:$J$257</c:f>
              <c:numCache>
                <c:formatCode>0</c:formatCode>
                <c:ptCount val="30"/>
                <c:pt idx="0">
                  <c:v>248.47076092866533</c:v>
                </c:pt>
                <c:pt idx="1">
                  <c:v>248.40768422218781</c:v>
                </c:pt>
                <c:pt idx="2">
                  <c:v>248.33024363637443</c:v>
                </c:pt>
                <c:pt idx="3">
                  <c:v>248.25936082152529</c:v>
                </c:pt>
                <c:pt idx="4">
                  <c:v>248.1865912941112</c:v>
                </c:pt>
                <c:pt idx="5">
                  <c:v>248.11387034379317</c:v>
                </c:pt>
                <c:pt idx="6">
                  <c:v>248.00923923274468</c:v>
                </c:pt>
                <c:pt idx="7">
                  <c:v>247.94111076688233</c:v>
                </c:pt>
                <c:pt idx="8">
                  <c:v>247.87631197843677</c:v>
                </c:pt>
                <c:pt idx="9">
                  <c:v>247.81563591864554</c:v>
                </c:pt>
                <c:pt idx="10">
                  <c:v>247.75288680767889</c:v>
                </c:pt>
                <c:pt idx="11">
                  <c:v>247.73574318370601</c:v>
                </c:pt>
                <c:pt idx="12">
                  <c:v>247.67020351225747</c:v>
                </c:pt>
                <c:pt idx="13">
                  <c:v>247.60652132285844</c:v>
                </c:pt>
                <c:pt idx="14">
                  <c:v>247.54945393747829</c:v>
                </c:pt>
                <c:pt idx="15">
                  <c:v>247.48269921504064</c:v>
                </c:pt>
                <c:pt idx="16">
                  <c:v>247.42884046576353</c:v>
                </c:pt>
                <c:pt idx="17">
                  <c:v>247.38396759294614</c:v>
                </c:pt>
                <c:pt idx="18">
                  <c:v>247.31466771896808</c:v>
                </c:pt>
                <c:pt idx="19">
                  <c:v>247.25323321806871</c:v>
                </c:pt>
                <c:pt idx="20">
                  <c:v>247.20287356131789</c:v>
                </c:pt>
                <c:pt idx="21">
                  <c:v>247.18121497852869</c:v>
                </c:pt>
                <c:pt idx="22">
                  <c:v>247.12760139710355</c:v>
                </c:pt>
                <c:pt idx="23">
                  <c:v>247.0785637556931</c:v>
                </c:pt>
                <c:pt idx="24">
                  <c:v>247.01176711733325</c:v>
                </c:pt>
                <c:pt idx="25">
                  <c:v>246.94987754148713</c:v>
                </c:pt>
                <c:pt idx="26">
                  <c:v>246.88273483688525</c:v>
                </c:pt>
                <c:pt idx="27">
                  <c:v>246.84885616808711</c:v>
                </c:pt>
                <c:pt idx="28">
                  <c:v>246.79610793336792</c:v>
                </c:pt>
                <c:pt idx="29">
                  <c:v>246.7698907428356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C-4C8D-A3DD-B6DB52D2ACE3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2F5597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('RMS-1_1m'!$B$228,'RMS-1_1m'!$B$257)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('RMS-1_1m'!$I$259,'RMS-1_1m'!$I$259)</c:f>
              <c:numCache>
                <c:formatCode>0.0000</c:formatCode>
                <c:ptCount val="2"/>
                <c:pt idx="0">
                  <c:v>6.0303713224278459E-2</c:v>
                </c:pt>
                <c:pt idx="1">
                  <c:v>6.0303713224278459E-2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C-4C8D-A3DD-B6DB52D2A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Cr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'RMS-1_1m'!$L$228:$L$257</c:f>
              <c:numCache>
                <c:formatCode>0.000</c:formatCode>
                <c:ptCount val="30"/>
                <c:pt idx="0">
                  <c:v>0.10824121089868136</c:v>
                </c:pt>
                <c:pt idx="1">
                  <c:v>0.17131791737619023</c:v>
                </c:pt>
                <c:pt idx="2">
                  <c:v>0.24875850318956125</c:v>
                </c:pt>
                <c:pt idx="3">
                  <c:v>0.31964131803871515</c:v>
                </c:pt>
                <c:pt idx="4">
                  <c:v>0.39241084545280508</c:v>
                </c:pt>
                <c:pt idx="5">
                  <c:v>0.46513179577084607</c:v>
                </c:pt>
                <c:pt idx="6">
                  <c:v>0.56976290681932329</c:v>
                </c:pt>
                <c:pt idx="7">
                  <c:v>0.63789137268166729</c:v>
                </c:pt>
                <c:pt idx="8">
                  <c:v>0.70269016112721638</c:v>
                </c:pt>
                <c:pt idx="9">
                  <c:v>0.76336622091843886</c:v>
                </c:pt>
                <c:pt idx="10">
                  <c:v>0.82611533188508401</c:v>
                </c:pt>
                <c:pt idx="11">
                  <c:v>0.84325895585796407</c:v>
                </c:pt>
                <c:pt idx="12">
                  <c:v>0.90879862730649053</c:v>
                </c:pt>
                <c:pt idx="13">
                  <c:v>0.97248081670551734</c:v>
                </c:pt>
                <c:pt idx="14" formatCode="0.00">
                  <c:v>1.0295482020856634</c:v>
                </c:pt>
                <c:pt idx="15" formatCode="0.00">
                  <c:v>1.0963029245233042</c:v>
                </c:pt>
                <c:pt idx="16" formatCode="0.00">
                  <c:v>1.1501616738004194</c:v>
                </c:pt>
                <c:pt idx="17" formatCode="0.00">
                  <c:v>1.1950345466178169</c:v>
                </c:pt>
                <c:pt idx="18" formatCode="0.00">
                  <c:v>1.2643344205958635</c:v>
                </c:pt>
                <c:pt idx="19" formatCode="0.00">
                  <c:v>1.3257689214952364</c:v>
                </c:pt>
                <c:pt idx="20" formatCode="0.00">
                  <c:v>1.3761285782460784</c:v>
                </c:pt>
                <c:pt idx="21" formatCode="0.00">
                  <c:v>1.3977871610352817</c:v>
                </c:pt>
                <c:pt idx="22" formatCode="0.00">
                  <c:v>1.4514007424604149</c:v>
                </c:pt>
                <c:pt idx="23" formatCode="0.00">
                  <c:v>1.5004383838708761</c:v>
                </c:pt>
                <c:pt idx="24" formatCode="0.00">
                  <c:v>1.5672350222307116</c:v>
                </c:pt>
                <c:pt idx="25" formatCode="0.00">
                  <c:v>1.6291245980768305</c:v>
                </c:pt>
                <c:pt idx="26" formatCode="0.00">
                  <c:v>1.6962673026786985</c:v>
                </c:pt>
                <c:pt idx="27" formatCode="0.00">
                  <c:v>1.7301459714768492</c:v>
                </c:pt>
                <c:pt idx="28" formatCode="0.00">
                  <c:v>1.7828942061960285</c:v>
                </c:pt>
                <c:pt idx="29" formatCode="0.00">
                  <c:v>1.8091113967283539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92-4A91-8BAD-0909BBBDF65E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12E-2"/>
                  <c:y val="-2.737157855268091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rgbClr val="2F5597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992-4A91-8BAD-0909BBBDF6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('RMS-1_1m'!$B$228,'RMS-1_1m'!$B$257)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('RMS-1_1m'!$G$223,'RMS-1_1m'!$G$223)</c:f>
              <c:numCache>
                <c:formatCode>0</c:formatCode>
                <c:ptCount val="2"/>
                <c:pt idx="0">
                  <c:v>248.57900213956401</c:v>
                </c:pt>
                <c:pt idx="1">
                  <c:v>248.57900213956401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92-4A91-8BAD-0909BBBDF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Cr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9525">
              <a:solidFill>
                <a:srgbClr val="2F5597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'RMS-1_1m'!$H$273:$H$302</c:f>
              <c:numCache>
                <c:formatCode>0.00000</c:formatCode>
                <c:ptCount val="30"/>
                <c:pt idx="0">
                  <c:v>7.7409906567242996E-3</c:v>
                </c:pt>
                <c:pt idx="1">
                  <c:v>7.7409906567242996E-3</c:v>
                </c:pt>
                <c:pt idx="2">
                  <c:v>7.7409906567242996E-3</c:v>
                </c:pt>
                <c:pt idx="3">
                  <c:v>7.7409906567242996E-3</c:v>
                </c:pt>
                <c:pt idx="4">
                  <c:v>7.7409906567242996E-3</c:v>
                </c:pt>
                <c:pt idx="5">
                  <c:v>7.7409906567242996E-3</c:v>
                </c:pt>
                <c:pt idx="6">
                  <c:v>7.7409906567242996E-3</c:v>
                </c:pt>
                <c:pt idx="7">
                  <c:v>7.7409906567242996E-3</c:v>
                </c:pt>
                <c:pt idx="8">
                  <c:v>7.7409906567242996E-3</c:v>
                </c:pt>
                <c:pt idx="9">
                  <c:v>7.7409906567242996E-3</c:v>
                </c:pt>
                <c:pt idx="10">
                  <c:v>7.7409906567242996E-3</c:v>
                </c:pt>
                <c:pt idx="11">
                  <c:v>7.7409906567242996E-3</c:v>
                </c:pt>
                <c:pt idx="12">
                  <c:v>7.7409906567242996E-3</c:v>
                </c:pt>
                <c:pt idx="13">
                  <c:v>7.7409906567242996E-3</c:v>
                </c:pt>
                <c:pt idx="14">
                  <c:v>7.7409906567242996E-3</c:v>
                </c:pt>
                <c:pt idx="15">
                  <c:v>7.7409906567242996E-3</c:v>
                </c:pt>
                <c:pt idx="16">
                  <c:v>7.7409906567242996E-3</c:v>
                </c:pt>
                <c:pt idx="17">
                  <c:v>7.7409906567242996E-3</c:v>
                </c:pt>
                <c:pt idx="18">
                  <c:v>7.7409906567242996E-3</c:v>
                </c:pt>
                <c:pt idx="19">
                  <c:v>7.7409906567242996E-3</c:v>
                </c:pt>
                <c:pt idx="20">
                  <c:v>7.7409906567242996E-3</c:v>
                </c:pt>
                <c:pt idx="21">
                  <c:v>7.7409906567242996E-3</c:v>
                </c:pt>
                <c:pt idx="22">
                  <c:v>7.7409906567242996E-3</c:v>
                </c:pt>
                <c:pt idx="23">
                  <c:v>7.7409906567242996E-3</c:v>
                </c:pt>
                <c:pt idx="24">
                  <c:v>7.7409906567242996E-3</c:v>
                </c:pt>
                <c:pt idx="25">
                  <c:v>7.7409906567242996E-3</c:v>
                </c:pt>
                <c:pt idx="26">
                  <c:v>7.7409906567242996E-3</c:v>
                </c:pt>
                <c:pt idx="27">
                  <c:v>7.7409906567242996E-3</c:v>
                </c:pt>
                <c:pt idx="28">
                  <c:v>7.7409906567242996E-3</c:v>
                </c:pt>
                <c:pt idx="29">
                  <c:v>7.7409906567242996E-3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8A-4343-9DDE-4CF5DEE5B0AA}"/>
            </c:ext>
          </c:extLst>
        </c:ser>
        <c:ser>
          <c:idx val="1"/>
          <c:order val="1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53533967629046353"/>
                  <c:y val="2.7718844172256247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7030A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('RMS-1_1m'!$B$273,'RMS-1_1m'!$B$302)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('RMS-1_1m'!$G$265,'RMS-1_1m'!$G$265)</c:f>
              <c:numCache>
                <c:formatCode>0.00000</c:formatCode>
                <c:ptCount val="2"/>
                <c:pt idx="0">
                  <c:v>6.0000000000000001E-3</c:v>
                </c:pt>
                <c:pt idx="1">
                  <c:v>6.0000000000000001E-3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8A-4343-9DDE-4CF5DEE5B0AA}"/>
            </c:ext>
          </c:extLst>
        </c:ser>
        <c:ser>
          <c:idx val="2"/>
          <c:order val="2"/>
          <c:tx>
            <c:v>MDL</c:v>
          </c:tx>
          <c:spPr>
            <a:ln w="15875">
              <a:solidFill>
                <a:srgbClr val="C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60669488188976373"/>
                  <c:y val="-3.0832300476329347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C0000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C00000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('RMS-1_1m'!$B$273,'RMS-1_1m'!$B$302)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('RMS-1_1m'!$G$264,'RMS-1_1m'!$G$264)</c:f>
              <c:numCache>
                <c:formatCode>0.00</c:formatCode>
                <c:ptCount val="2"/>
                <c:pt idx="0">
                  <c:v>2.3E-5</c:v>
                </c:pt>
                <c:pt idx="1">
                  <c:v>2.3E-5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8A-4343-9DDE-4CF5DEE5B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</c:valAx>
      <c:valAx>
        <c:axId val="2"/>
        <c:scaling>
          <c:logBase val="10"/>
          <c:orientation val="minMax"/>
          <c:max val="0.1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Cobalt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'RMS-1_1m'!$I$273:$I$302</c:f>
              <c:numCache>
                <c:formatCode>0.00000</c:formatCode>
                <c:ptCount val="30"/>
                <c:pt idx="0">
                  <c:v>2.5152007728271417E-3</c:v>
                </c:pt>
                <c:pt idx="1">
                  <c:v>1.4657132857477466E-3</c:v>
                </c:pt>
                <c:pt idx="2">
                  <c:v>1.7994867173862172E-3</c:v>
                </c:pt>
                <c:pt idx="3">
                  <c:v>1.6471038083234069E-3</c:v>
                </c:pt>
                <c:pt idx="4">
                  <c:v>1.6909453439273615E-3</c:v>
                </c:pt>
                <c:pt idx="5">
                  <c:v>1.6898165580563466E-3</c:v>
                </c:pt>
                <c:pt idx="6">
                  <c:v>2.4313128907734564E-3</c:v>
                </c:pt>
                <c:pt idx="7">
                  <c:v>1.5831010071468328E-3</c:v>
                </c:pt>
                <c:pt idx="8">
                  <c:v>1.5057293005440045E-3</c:v>
                </c:pt>
                <c:pt idx="9">
                  <c:v>1.4099294641284161E-3</c:v>
                </c:pt>
                <c:pt idx="10">
                  <c:v>1.4581009496027785E-3</c:v>
                </c:pt>
                <c:pt idx="11" formatCode="0.000000">
                  <c:v>3.9836635148148784E-4</c:v>
                </c:pt>
                <c:pt idx="12">
                  <c:v>1.5229451972084229E-3</c:v>
                </c:pt>
                <c:pt idx="13">
                  <c:v>1.4797828910255478E-3</c:v>
                </c:pt>
                <c:pt idx="14">
                  <c:v>1.3260747050005211E-3</c:v>
                </c:pt>
                <c:pt idx="15">
                  <c:v>1.5511793342942054E-3</c:v>
                </c:pt>
                <c:pt idx="16">
                  <c:v>1.251515635131845E-3</c:v>
                </c:pt>
                <c:pt idx="17">
                  <c:v>1.0427108441621014E-3</c:v>
                </c:pt>
                <c:pt idx="18">
                  <c:v>1.610321014881861E-3</c:v>
                </c:pt>
                <c:pt idx="19">
                  <c:v>1.4275533584430231E-3</c:v>
                </c:pt>
                <c:pt idx="20">
                  <c:v>1.1702072300132653E-3</c:v>
                </c:pt>
                <c:pt idx="21" formatCode="0.000000">
                  <c:v>5.0328043928422612E-4</c:v>
                </c:pt>
                <c:pt idx="22">
                  <c:v>1.2458186703098758E-3</c:v>
                </c:pt>
                <c:pt idx="23">
                  <c:v>1.1394875625390377E-3</c:v>
                </c:pt>
                <c:pt idx="24">
                  <c:v>1.5521533344834389E-3</c:v>
                </c:pt>
                <c:pt idx="25">
                  <c:v>1.438127933951252E-3</c:v>
                </c:pt>
                <c:pt idx="26">
                  <c:v>1.5601948749667971E-3</c:v>
                </c:pt>
                <c:pt idx="27" formatCode="0.000000">
                  <c:v>7.8723855023411738E-4</c:v>
                </c:pt>
                <c:pt idx="28">
                  <c:v>1.2257106108609077E-3</c:v>
                </c:pt>
                <c:pt idx="29" formatCode="0.000000">
                  <c:v>6.0920879710026088E-4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C-4C8D-A3DD-B6DB52D2ACE3}"/>
            </c:ext>
          </c:extLst>
        </c:ser>
        <c:ser>
          <c:idx val="1"/>
          <c:order val="1"/>
          <c:tx>
            <c:v>Remaining Available Content</c:v>
          </c:tx>
          <c:spPr>
            <a:ln w="1270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'RMS-1_1m'!$J$273:$J$302</c:f>
              <c:numCache>
                <c:formatCode>0.00</c:formatCode>
                <c:ptCount val="30"/>
                <c:pt idx="0">
                  <c:v>1.198293911884063</c:v>
                </c:pt>
                <c:pt idx="1">
                  <c:v>1.1968281985983151</c:v>
                </c:pt>
                <c:pt idx="2">
                  <c:v>1.1950287118809289</c:v>
                </c:pt>
                <c:pt idx="3">
                  <c:v>1.1933816080726054</c:v>
                </c:pt>
                <c:pt idx="4">
                  <c:v>1.1916906627286781</c:v>
                </c:pt>
                <c:pt idx="5">
                  <c:v>1.1900008461706217</c:v>
                </c:pt>
                <c:pt idx="6">
                  <c:v>1.1875695332798484</c:v>
                </c:pt>
                <c:pt idx="7">
                  <c:v>1.1859864322727016</c:v>
                </c:pt>
                <c:pt idx="8">
                  <c:v>1.1844807029721576</c:v>
                </c:pt>
                <c:pt idx="9">
                  <c:v>1.1830707735080292</c:v>
                </c:pt>
                <c:pt idx="10">
                  <c:v>1.1816126725584264</c:v>
                </c:pt>
                <c:pt idx="11">
                  <c:v>1.1812143062069449</c:v>
                </c:pt>
                <c:pt idx="12">
                  <c:v>1.1796913610097364</c:v>
                </c:pt>
                <c:pt idx="13">
                  <c:v>1.1782115781187108</c:v>
                </c:pt>
                <c:pt idx="14">
                  <c:v>1.1768855034137102</c:v>
                </c:pt>
                <c:pt idx="15">
                  <c:v>1.1753343240794161</c:v>
                </c:pt>
                <c:pt idx="16">
                  <c:v>1.1740828084442843</c:v>
                </c:pt>
                <c:pt idx="17">
                  <c:v>1.1730400976001221</c:v>
                </c:pt>
                <c:pt idx="18">
                  <c:v>1.1714297765852402</c:v>
                </c:pt>
                <c:pt idx="19">
                  <c:v>1.1700022232267973</c:v>
                </c:pt>
                <c:pt idx="20">
                  <c:v>1.168832015996784</c:v>
                </c:pt>
                <c:pt idx="21">
                  <c:v>1.1683287355574998</c:v>
                </c:pt>
                <c:pt idx="22">
                  <c:v>1.1670829168871899</c:v>
                </c:pt>
                <c:pt idx="23">
                  <c:v>1.1659434293246509</c:v>
                </c:pt>
                <c:pt idx="24">
                  <c:v>1.1643912759901676</c:v>
                </c:pt>
                <c:pt idx="25">
                  <c:v>1.1629531480562163</c:v>
                </c:pt>
                <c:pt idx="26">
                  <c:v>1.1613929531812495</c:v>
                </c:pt>
                <c:pt idx="27">
                  <c:v>1.1606057146310154</c:v>
                </c:pt>
                <c:pt idx="28">
                  <c:v>1.1593800040201545</c:v>
                </c:pt>
                <c:pt idx="29">
                  <c:v>1.1587707952230542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C-4C8D-A3DD-B6DB52D2ACE3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2F5597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('RMS-1_1m'!$B$273,'RMS-1_1m'!$B$302)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('RMS-1_1m'!$I$304,'RMS-1_1m'!$I$304)</c:f>
              <c:numCache>
                <c:formatCode>0.00000</c:formatCode>
                <c:ptCount val="2"/>
                <c:pt idx="0">
                  <c:v>1.4012772477945304E-3</c:v>
                </c:pt>
                <c:pt idx="1">
                  <c:v>1.4012772477945304E-3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C-4C8D-A3DD-B6DB52D2A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'RMS-1_1m'!$L$273:$L$302</c:f>
              <c:numCache>
                <c:formatCode>0.00000</c:formatCode>
                <c:ptCount val="30"/>
                <c:pt idx="0">
                  <c:v>2.5152007728271417E-3</c:v>
                </c:pt>
                <c:pt idx="1">
                  <c:v>3.9809140585748883E-3</c:v>
                </c:pt>
                <c:pt idx="2">
                  <c:v>5.7804007759611059E-3</c:v>
                </c:pt>
                <c:pt idx="3">
                  <c:v>7.4275045842845128E-3</c:v>
                </c:pt>
                <c:pt idx="4">
                  <c:v>9.1184499282118744E-3</c:v>
                </c:pt>
                <c:pt idx="5" formatCode="0.0000">
                  <c:v>1.0808266486268221E-2</c:v>
                </c:pt>
                <c:pt idx="6" formatCode="0.0000">
                  <c:v>1.3239579377041677E-2</c:v>
                </c:pt>
                <c:pt idx="7" formatCode="0.0000">
                  <c:v>1.482268038418851E-2</c:v>
                </c:pt>
                <c:pt idx="8" formatCode="0.0000">
                  <c:v>1.6328409684732516E-2</c:v>
                </c:pt>
                <c:pt idx="9" formatCode="0.0000">
                  <c:v>1.7738339148860933E-2</c:v>
                </c:pt>
                <c:pt idx="10" formatCode="0.0000">
                  <c:v>1.9196440098463712E-2</c:v>
                </c:pt>
                <c:pt idx="11" formatCode="0.0000">
                  <c:v>1.9594806449945198E-2</c:v>
                </c:pt>
                <c:pt idx="12" formatCode="0.0000">
                  <c:v>2.1117751647153623E-2</c:v>
                </c:pt>
                <c:pt idx="13" formatCode="0.0000">
                  <c:v>2.259753453817917E-2</c:v>
                </c:pt>
                <c:pt idx="14" formatCode="0.0000">
                  <c:v>2.392360924317969E-2</c:v>
                </c:pt>
                <c:pt idx="15" formatCode="0.0000">
                  <c:v>2.5474788577473897E-2</c:v>
                </c:pt>
                <c:pt idx="16" formatCode="0.0000">
                  <c:v>2.6726304212605741E-2</c:v>
                </c:pt>
                <c:pt idx="17" formatCode="0.0000">
                  <c:v>2.7769015056767841E-2</c:v>
                </c:pt>
                <c:pt idx="18" formatCode="0.0000">
                  <c:v>2.9379336071649702E-2</c:v>
                </c:pt>
                <c:pt idx="19" formatCode="0.0000">
                  <c:v>3.0806889430092726E-2</c:v>
                </c:pt>
                <c:pt idx="20" formatCode="0.0000">
                  <c:v>3.1977096660105994E-2</c:v>
                </c:pt>
                <c:pt idx="21" formatCode="0.0000">
                  <c:v>3.2480377099390223E-2</c:v>
                </c:pt>
                <c:pt idx="22" formatCode="0.0000">
                  <c:v>3.3726195769700096E-2</c:v>
                </c:pt>
                <c:pt idx="23" formatCode="0.0000">
                  <c:v>3.4865683332239134E-2</c:v>
                </c:pt>
                <c:pt idx="24" formatCode="0.0000">
                  <c:v>3.6417836666722575E-2</c:v>
                </c:pt>
                <c:pt idx="25" formatCode="0.0000">
                  <c:v>3.7855964600673829E-2</c:v>
                </c:pt>
                <c:pt idx="26" formatCode="0.0000">
                  <c:v>3.9416159475640623E-2</c:v>
                </c:pt>
                <c:pt idx="27" formatCode="0.0000">
                  <c:v>4.0203398025874741E-2</c:v>
                </c:pt>
                <c:pt idx="28" formatCode="0.0000">
                  <c:v>4.142910863673565E-2</c:v>
                </c:pt>
                <c:pt idx="29" formatCode="0.0000">
                  <c:v>4.203831743383591E-2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92-4A91-8BAD-0909BBBDF65E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12E-2"/>
                  <c:y val="-2.737157855268091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rgbClr val="2F5597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992-4A91-8BAD-0909BBBDF6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('RMS-1_1m'!$B$273,'RMS-1_1m'!$B$302)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('RMS-1_1m'!$G$268,'RMS-1_1m'!$G$268)</c:f>
              <c:numCache>
                <c:formatCode>0.00</c:formatCode>
                <c:ptCount val="2"/>
                <c:pt idx="0">
                  <c:v>1.2008091126568901</c:v>
                </c:pt>
                <c:pt idx="1">
                  <c:v>1.2008091126568901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92-4A91-8BAD-0909BBBDF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53533967629046353"/>
                  <c:y val="-3.0151526198114124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7030A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('RMS-1_1m'!$B$318,'RMS-1_1m'!$B$347)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('RMS-1_1m'!$G$310,'RMS-1_1m'!$G$310)</c:f>
              <c:numCache>
                <c:formatCode>0.0000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8A-4343-9DDE-4CF5DEE5B0AA}"/>
            </c:ext>
          </c:extLst>
        </c:ser>
        <c:ser>
          <c:idx val="2"/>
          <c:order val="1"/>
          <c:tx>
            <c:v>MDL</c:v>
          </c:tx>
          <c:spPr>
            <a:ln w="15875">
              <a:solidFill>
                <a:srgbClr val="C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60947265966754149"/>
                  <c:y val="-3.083230047632949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C0000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C00000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('RMS-1_1m'!$B$318,'RMS-1_1m'!$B$347)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('RMS-1_1m'!$G$309,'RMS-1_1m'!$G$309)</c:f>
              <c:numCache>
                <c:formatCode>0.0</c:formatCode>
                <c:ptCount val="2"/>
                <c:pt idx="0">
                  <c:v>3.1999999999999999E-5</c:v>
                </c:pt>
                <c:pt idx="1">
                  <c:v>3.1999999999999999E-5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8A-4343-9DDE-4CF5DEE5B0AA}"/>
            </c:ext>
          </c:extLst>
        </c:ser>
        <c:ser>
          <c:idx val="0"/>
          <c:order val="2"/>
          <c:tx>
            <c:v>RMS-1_1m Scenario Data</c:v>
          </c:tx>
          <c:spPr>
            <a:ln w="9525">
              <a:solidFill>
                <a:srgbClr val="2F5597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'RMS-1_1m'!$H$318:$H$347</c:f>
              <c:numCache>
                <c:formatCode>0.0000</c:formatCode>
                <c:ptCount val="30"/>
                <c:pt idx="0">
                  <c:v>4.4360071400377503E-2</c:v>
                </c:pt>
                <c:pt idx="1">
                  <c:v>4.4360071400377503E-2</c:v>
                </c:pt>
                <c:pt idx="2">
                  <c:v>3.0012736328455903E-2</c:v>
                </c:pt>
                <c:pt idx="3">
                  <c:v>3.0012736328455903E-2</c:v>
                </c:pt>
                <c:pt idx="4">
                  <c:v>2.9122464929315601E-2</c:v>
                </c:pt>
                <c:pt idx="5">
                  <c:v>2.9122464929315601E-2</c:v>
                </c:pt>
                <c:pt idx="6">
                  <c:v>3.0722619696756E-2</c:v>
                </c:pt>
                <c:pt idx="7">
                  <c:v>3.0722619696756E-2</c:v>
                </c:pt>
                <c:pt idx="8">
                  <c:v>3.0722619696756E-2</c:v>
                </c:pt>
                <c:pt idx="9">
                  <c:v>3.23216721978851E-2</c:v>
                </c:pt>
                <c:pt idx="10">
                  <c:v>3.23216721978851E-2</c:v>
                </c:pt>
                <c:pt idx="11">
                  <c:v>3.23216721978851E-2</c:v>
                </c:pt>
                <c:pt idx="12">
                  <c:v>3.23216721978851E-2</c:v>
                </c:pt>
                <c:pt idx="13">
                  <c:v>3.23216721978851E-2</c:v>
                </c:pt>
                <c:pt idx="14">
                  <c:v>3.23216721978851E-2</c:v>
                </c:pt>
                <c:pt idx="15">
                  <c:v>3.23216721978851E-2</c:v>
                </c:pt>
                <c:pt idx="16">
                  <c:v>3.23216721978851E-2</c:v>
                </c:pt>
                <c:pt idx="17">
                  <c:v>3.23216721978851E-2</c:v>
                </c:pt>
                <c:pt idx="18">
                  <c:v>3.23216721978851E-2</c:v>
                </c:pt>
                <c:pt idx="19">
                  <c:v>3.23216721978851E-2</c:v>
                </c:pt>
                <c:pt idx="20">
                  <c:v>3.23216721978851E-2</c:v>
                </c:pt>
                <c:pt idx="21">
                  <c:v>3.23216721978851E-2</c:v>
                </c:pt>
                <c:pt idx="22">
                  <c:v>3.23216721978851E-2</c:v>
                </c:pt>
                <c:pt idx="23">
                  <c:v>3.23216721978851E-2</c:v>
                </c:pt>
                <c:pt idx="24">
                  <c:v>2.3255663626504202E-2</c:v>
                </c:pt>
                <c:pt idx="25">
                  <c:v>2.3255663626504202E-2</c:v>
                </c:pt>
                <c:pt idx="26">
                  <c:v>2.3255663626504202E-2</c:v>
                </c:pt>
                <c:pt idx="27">
                  <c:v>2.3255663626504202E-2</c:v>
                </c:pt>
                <c:pt idx="28">
                  <c:v>2.3255663626504202E-2</c:v>
                </c:pt>
                <c:pt idx="29">
                  <c:v>2.3255663626504202E-2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8A-4343-9DDE-4CF5DEE5B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Manganese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'RMS-1_1m'!$I$318:$I$347</c:f>
              <c:numCache>
                <c:formatCode>0.00000</c:formatCode>
                <c:ptCount val="30"/>
                <c:pt idx="0" formatCode="0.0000">
                  <c:v>1.4413463446306608E-2</c:v>
                </c:pt>
                <c:pt idx="1">
                  <c:v>8.3993314152591477E-3</c:v>
                </c:pt>
                <c:pt idx="2">
                  <c:v>6.9768228344981829E-3</c:v>
                </c:pt>
                <c:pt idx="3">
                  <c:v>6.3860162732355839E-3</c:v>
                </c:pt>
                <c:pt idx="4">
                  <c:v>6.3615238229408405E-3</c:v>
                </c:pt>
                <c:pt idx="5">
                  <c:v>6.3572772053696403E-3</c:v>
                </c:pt>
                <c:pt idx="6">
                  <c:v>9.6494498726939527E-3</c:v>
                </c:pt>
                <c:pt idx="7">
                  <c:v>6.2830472662920023E-3</c:v>
                </c:pt>
                <c:pt idx="8">
                  <c:v>5.9759726782116235E-3</c:v>
                </c:pt>
                <c:pt idx="9">
                  <c:v>5.887008521591801E-3</c:v>
                </c:pt>
                <c:pt idx="10">
                  <c:v>6.0881433674832676E-3</c:v>
                </c:pt>
                <c:pt idx="11">
                  <c:v>1.6633357664716157E-3</c:v>
                </c:pt>
                <c:pt idx="12">
                  <c:v>6.35889353473835E-3</c:v>
                </c:pt>
                <c:pt idx="13">
                  <c:v>6.1786739771116034E-3</c:v>
                </c:pt>
                <c:pt idx="14">
                  <c:v>5.5368820123432617E-3</c:v>
                </c:pt>
                <c:pt idx="15">
                  <c:v>6.4767821311913238E-3</c:v>
                </c:pt>
                <c:pt idx="16">
                  <c:v>5.2255686517488796E-3</c:v>
                </c:pt>
                <c:pt idx="17">
                  <c:v>4.3537267510989353E-3</c:v>
                </c:pt>
                <c:pt idx="18">
                  <c:v>6.7237218444599007E-3</c:v>
                </c:pt>
                <c:pt idx="19">
                  <c:v>5.9605951928781284E-3</c:v>
                </c:pt>
                <c:pt idx="20">
                  <c:v>4.8860741692316172E-3</c:v>
                </c:pt>
                <c:pt idx="21">
                  <c:v>2.1013932329219357E-3</c:v>
                </c:pt>
                <c:pt idx="22">
                  <c:v>5.2017815891280735E-3</c:v>
                </c:pt>
                <c:pt idx="23">
                  <c:v>4.7578075085210128E-3</c:v>
                </c:pt>
                <c:pt idx="24">
                  <c:v>4.6630150382817228E-3</c:v>
                </c:pt>
                <c:pt idx="25">
                  <c:v>4.3204572860190337E-3</c:v>
                </c:pt>
                <c:pt idx="26">
                  <c:v>4.6871736206664525E-3</c:v>
                </c:pt>
                <c:pt idx="27">
                  <c:v>2.3650403068447351E-3</c:v>
                </c:pt>
                <c:pt idx="28">
                  <c:v>3.682308238527237E-3</c:v>
                </c:pt>
                <c:pt idx="29">
                  <c:v>1.8301991943840039E-3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C-4C8D-A3DD-B6DB52D2ACE3}"/>
            </c:ext>
          </c:extLst>
        </c:ser>
        <c:ser>
          <c:idx val="1"/>
          <c:order val="1"/>
          <c:tx>
            <c:v>Remaining Available Content</c:v>
          </c:tx>
          <c:spPr>
            <a:ln w="1270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'RMS-1_1m'!$J$318:$J$347</c:f>
              <c:numCache>
                <c:formatCode>0.00E+00</c:formatCode>
                <c:ptCount val="30"/>
                <c:pt idx="0">
                  <c:v>6024.0855865365529</c:v>
                </c:pt>
                <c:pt idx="1">
                  <c:v>6024.0771872051373</c:v>
                </c:pt>
                <c:pt idx="2">
                  <c:v>6024.0702103823032</c:v>
                </c:pt>
                <c:pt idx="3">
                  <c:v>6024.0638243660296</c:v>
                </c:pt>
                <c:pt idx="4">
                  <c:v>6024.0574628422064</c:v>
                </c:pt>
                <c:pt idx="5">
                  <c:v>6024.0511055650013</c:v>
                </c:pt>
                <c:pt idx="6">
                  <c:v>6024.0414561151283</c:v>
                </c:pt>
                <c:pt idx="7">
                  <c:v>6024.0351730678622</c:v>
                </c:pt>
                <c:pt idx="8">
                  <c:v>6024.0291970951839</c:v>
                </c:pt>
                <c:pt idx="9">
                  <c:v>6024.0233100866626</c:v>
                </c:pt>
                <c:pt idx="10">
                  <c:v>6024.0172219432952</c:v>
                </c:pt>
                <c:pt idx="11">
                  <c:v>6024.0155586075289</c:v>
                </c:pt>
                <c:pt idx="12">
                  <c:v>6024.0091997139943</c:v>
                </c:pt>
                <c:pt idx="13">
                  <c:v>6024.0030210400173</c:v>
                </c:pt>
                <c:pt idx="14">
                  <c:v>6023.9974841580051</c:v>
                </c:pt>
                <c:pt idx="15">
                  <c:v>6023.9910073758738</c:v>
                </c:pt>
                <c:pt idx="16">
                  <c:v>6023.9857818072223</c:v>
                </c:pt>
                <c:pt idx="17">
                  <c:v>6023.9814280804712</c:v>
                </c:pt>
                <c:pt idx="18">
                  <c:v>6023.9747043586267</c:v>
                </c:pt>
                <c:pt idx="19">
                  <c:v>6023.9687437634338</c:v>
                </c:pt>
                <c:pt idx="20">
                  <c:v>6023.9638576892648</c:v>
                </c:pt>
                <c:pt idx="21">
                  <c:v>6023.961756296032</c:v>
                </c:pt>
                <c:pt idx="22">
                  <c:v>6023.9565545144433</c:v>
                </c:pt>
                <c:pt idx="23">
                  <c:v>6023.9517967069351</c:v>
                </c:pt>
                <c:pt idx="24">
                  <c:v>6023.9471336918969</c:v>
                </c:pt>
                <c:pt idx="25">
                  <c:v>6023.9428132346111</c:v>
                </c:pt>
                <c:pt idx="26">
                  <c:v>6023.9381260609907</c:v>
                </c:pt>
                <c:pt idx="27">
                  <c:v>6023.9357610206835</c:v>
                </c:pt>
                <c:pt idx="28">
                  <c:v>6023.9320787124452</c:v>
                </c:pt>
                <c:pt idx="29">
                  <c:v>6023.9302485132512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C-4C8D-A3DD-B6DB52D2ACE3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2F5597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('RMS-1_1m'!$B$318,'RMS-1_1m'!$B$347)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('RMS-1_1m'!$I$349,'RMS-1_1m'!$I$349)</c:f>
              <c:numCache>
                <c:formatCode>0.00000</c:formatCode>
                <c:ptCount val="2"/>
                <c:pt idx="0">
                  <c:v>5.6583828916816825E-3</c:v>
                </c:pt>
                <c:pt idx="1">
                  <c:v>5.6583828916816825E-3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C-4C8D-A3DD-B6DB52D2A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Mn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'RMS-1_1m'!$L$318:$L$347</c:f>
              <c:numCache>
                <c:formatCode>0.0000</c:formatCode>
                <c:ptCount val="30"/>
                <c:pt idx="0">
                  <c:v>1.4413463446306608E-2</c:v>
                </c:pt>
                <c:pt idx="1">
                  <c:v>2.2812794861565754E-2</c:v>
                </c:pt>
                <c:pt idx="2">
                  <c:v>2.9789617696063937E-2</c:v>
                </c:pt>
                <c:pt idx="3">
                  <c:v>3.6175633969299521E-2</c:v>
                </c:pt>
                <c:pt idx="4">
                  <c:v>4.2537157792240363E-2</c:v>
                </c:pt>
                <c:pt idx="5">
                  <c:v>4.8894434997610002E-2</c:v>
                </c:pt>
                <c:pt idx="6">
                  <c:v>5.8543884870303958E-2</c:v>
                </c:pt>
                <c:pt idx="7">
                  <c:v>6.4826932136595961E-2</c:v>
                </c:pt>
                <c:pt idx="8">
                  <c:v>7.0802904814807582E-2</c:v>
                </c:pt>
                <c:pt idx="9">
                  <c:v>7.6689913336399379E-2</c:v>
                </c:pt>
                <c:pt idx="10">
                  <c:v>8.2778056703882649E-2</c:v>
                </c:pt>
                <c:pt idx="11">
                  <c:v>8.444139247035426E-2</c:v>
                </c:pt>
                <c:pt idx="12">
                  <c:v>9.0800286005092615E-2</c:v>
                </c:pt>
                <c:pt idx="13">
                  <c:v>9.6978959982204224E-2</c:v>
                </c:pt>
                <c:pt idx="14" formatCode="0.000">
                  <c:v>0.10251584199454748</c:v>
                </c:pt>
                <c:pt idx="15" formatCode="0.000">
                  <c:v>0.1089926241257388</c:v>
                </c:pt>
                <c:pt idx="16" formatCode="0.000">
                  <c:v>0.11421819277748768</c:v>
                </c:pt>
                <c:pt idx="17" formatCode="0.000">
                  <c:v>0.11857191952858662</c:v>
                </c:pt>
                <c:pt idx="18" formatCode="0.000">
                  <c:v>0.12529564137304652</c:v>
                </c:pt>
                <c:pt idx="19" formatCode="0.000">
                  <c:v>0.13125623656592464</c:v>
                </c:pt>
                <c:pt idx="20" formatCode="0.000">
                  <c:v>0.13614231073515626</c:v>
                </c:pt>
                <c:pt idx="21" formatCode="0.000">
                  <c:v>0.1382437039680782</c:v>
                </c:pt>
                <c:pt idx="22" formatCode="0.000">
                  <c:v>0.14344548555720626</c:v>
                </c:pt>
                <c:pt idx="23" formatCode="0.000">
                  <c:v>0.14820329306572727</c:v>
                </c:pt>
                <c:pt idx="24" formatCode="0.000">
                  <c:v>0.152866308104009</c:v>
                </c:pt>
                <c:pt idx="25" formatCode="0.000">
                  <c:v>0.15718676539002804</c:v>
                </c:pt>
                <c:pt idx="26" formatCode="0.000">
                  <c:v>0.1618739390106945</c:v>
                </c:pt>
                <c:pt idx="27" formatCode="0.000">
                  <c:v>0.16423897931753922</c:v>
                </c:pt>
                <c:pt idx="28" formatCode="0.000">
                  <c:v>0.16792128755606647</c:v>
                </c:pt>
                <c:pt idx="29" formatCode="0.000">
                  <c:v>0.16975148675045049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92-4A91-8BAD-0909BBBDF65E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7022309711286088E-2"/>
                  <c:y val="2.664087561971419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rgbClr val="2F5597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992-4A91-8BAD-0909BBBDF6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('RMS-1_1m'!$B$318,'RMS-1_1m'!$B$347)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('RMS-1_1m'!$G$313,'RMS-1_1m'!$G$313)</c:f>
              <c:numCache>
                <c:formatCode>0.00E+00</c:formatCode>
                <c:ptCount val="2"/>
                <c:pt idx="0">
                  <c:v>6024.0999999999995</c:v>
                </c:pt>
                <c:pt idx="1">
                  <c:v>6024.0999999999995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92-4A91-8BAD-0909BBBDF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Mn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RMS-1_1m Scenario Data</c:v>
          </c:tx>
          <c:spPr>
            <a:ln w="9525">
              <a:solidFill>
                <a:srgbClr val="2F5597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'RMS-1_1m'!$H$363:$H$392</c:f>
              <c:numCache>
                <c:formatCode>0.000</c:formatCode>
                <c:ptCount val="30"/>
                <c:pt idx="0">
                  <c:v>0.237229538829651</c:v>
                </c:pt>
                <c:pt idx="1">
                  <c:v>0.237229538829651</c:v>
                </c:pt>
                <c:pt idx="2">
                  <c:v>0.237229538829651</c:v>
                </c:pt>
                <c:pt idx="3">
                  <c:v>0.237229538829651</c:v>
                </c:pt>
                <c:pt idx="4">
                  <c:v>0.237229538829651</c:v>
                </c:pt>
                <c:pt idx="5">
                  <c:v>0.237229538829651</c:v>
                </c:pt>
                <c:pt idx="6">
                  <c:v>0.237229538829651</c:v>
                </c:pt>
                <c:pt idx="7">
                  <c:v>0.237229538829651</c:v>
                </c:pt>
                <c:pt idx="8">
                  <c:v>0.237229538829651</c:v>
                </c:pt>
                <c:pt idx="9">
                  <c:v>0.237229538829651</c:v>
                </c:pt>
                <c:pt idx="10">
                  <c:v>0.237229538829651</c:v>
                </c:pt>
                <c:pt idx="11">
                  <c:v>0.237229538829651</c:v>
                </c:pt>
                <c:pt idx="12">
                  <c:v>0.237229538829651</c:v>
                </c:pt>
                <c:pt idx="13">
                  <c:v>0.237229538829651</c:v>
                </c:pt>
                <c:pt idx="14">
                  <c:v>0.237229538829651</c:v>
                </c:pt>
                <c:pt idx="15">
                  <c:v>0.237229538829651</c:v>
                </c:pt>
                <c:pt idx="16">
                  <c:v>0.237229538829651</c:v>
                </c:pt>
                <c:pt idx="17">
                  <c:v>0.237229538829651</c:v>
                </c:pt>
                <c:pt idx="18">
                  <c:v>0.237229538829651</c:v>
                </c:pt>
                <c:pt idx="19">
                  <c:v>0.237229538829651</c:v>
                </c:pt>
                <c:pt idx="20">
                  <c:v>0.237229538829651</c:v>
                </c:pt>
                <c:pt idx="21">
                  <c:v>0.237229538829651</c:v>
                </c:pt>
                <c:pt idx="22">
                  <c:v>0.237229538829651</c:v>
                </c:pt>
                <c:pt idx="23">
                  <c:v>0.237229538829651</c:v>
                </c:pt>
                <c:pt idx="24">
                  <c:v>0.237229538829651</c:v>
                </c:pt>
                <c:pt idx="25">
                  <c:v>0.237229538829651</c:v>
                </c:pt>
                <c:pt idx="26">
                  <c:v>0.237229538829651</c:v>
                </c:pt>
                <c:pt idx="27">
                  <c:v>0.237229538829651</c:v>
                </c:pt>
                <c:pt idx="28">
                  <c:v>0.237229538829651</c:v>
                </c:pt>
                <c:pt idx="29">
                  <c:v>0.237229538829651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8A-4343-9DDE-4CF5DEE5B0AA}"/>
            </c:ext>
          </c:extLst>
        </c:ser>
        <c:ser>
          <c:idx val="1"/>
          <c:order val="1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53811745406824141"/>
                  <c:y val="3.1576868863614271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7030A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('RMS-1_1m'!$B$363,'RMS-1_1m'!$B$392)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('RMS-1_1m'!$G$355,'RMS-1_1m'!$G$355)</c:f>
              <c:numCache>
                <c:formatCode>0.000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8A-4343-9DDE-4CF5DEE5B0AA}"/>
            </c:ext>
          </c:extLst>
        </c:ser>
        <c:ser>
          <c:idx val="2"/>
          <c:order val="2"/>
          <c:tx>
            <c:v>MDL</c:v>
          </c:tx>
          <c:spPr>
            <a:ln w="15875">
              <a:solidFill>
                <a:srgbClr val="C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60391710411198585"/>
                  <c:y val="-3.083230047632949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C0000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C00000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('RMS-1_1m'!$B$363,'RMS-1_1m'!$B$392)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('RMS-1_1m'!$G$354,'RMS-1_1m'!$G$354)</c:f>
              <c:numCache>
                <c:formatCode>0</c:formatCode>
                <c:ptCount val="2"/>
                <c:pt idx="0">
                  <c:v>3.3000000000000003E-5</c:v>
                </c:pt>
                <c:pt idx="1">
                  <c:v>3.3000000000000003E-5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8A-4343-9DDE-4CF5DEE5B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</c:valAx>
      <c:valAx>
        <c:axId val="2"/>
        <c:scaling>
          <c:logBase val="10"/>
          <c:orientation val="minMax"/>
          <c:min val="1.0000000000000004E-5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Molybdenum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'RMS-1_1m'!$I$363:$I$392</c:f>
              <c:numCache>
                <c:formatCode>0.0000</c:formatCode>
                <c:ptCount val="30"/>
                <c:pt idx="0">
                  <c:v>7.7080563181335424E-2</c:v>
                </c:pt>
                <c:pt idx="1">
                  <c:v>4.4918086360482522E-2</c:v>
                </c:pt>
                <c:pt idx="2">
                  <c:v>5.5146869829224086E-2</c:v>
                </c:pt>
                <c:pt idx="3">
                  <c:v>5.0476960143815898E-2</c:v>
                </c:pt>
                <c:pt idx="4">
                  <c:v>5.1820522968539805E-2</c:v>
                </c:pt>
                <c:pt idx="5">
                  <c:v>5.1785930322263231E-2</c:v>
                </c:pt>
                <c:pt idx="6">
                  <c:v>7.4509744476664225E-2</c:v>
                </c:pt>
                <c:pt idx="7">
                  <c:v>4.8515537416385611E-2</c:v>
                </c:pt>
                <c:pt idx="8">
                  <c:v>4.6144412699950531E-2</c:v>
                </c:pt>
                <c:pt idx="9">
                  <c:v>4.320854156657248E-2</c:v>
                </c:pt>
                <c:pt idx="10">
                  <c:v>4.4684799553513135E-2</c:v>
                </c:pt>
                <c:pt idx="11">
                  <c:v>1.220829090719956E-2</c:v>
                </c:pt>
                <c:pt idx="12">
                  <c:v>4.6672009154635721E-2</c:v>
                </c:pt>
                <c:pt idx="13">
                  <c:v>4.5349261919216559E-2</c:v>
                </c:pt>
                <c:pt idx="14">
                  <c:v>4.0638737943401608E-2</c:v>
                </c:pt>
                <c:pt idx="15">
                  <c:v>4.7537269379991379E-2</c:v>
                </c:pt>
                <c:pt idx="16">
                  <c:v>3.8353808979542291E-2</c:v>
                </c:pt>
                <c:pt idx="17">
                  <c:v>3.1954800575605624E-2</c:v>
                </c:pt>
                <c:pt idx="18">
                  <c:v>4.9349718746434242E-2</c:v>
                </c:pt>
                <c:pt idx="19">
                  <c:v>4.3748641471874003E-2</c:v>
                </c:pt>
                <c:pt idx="20">
                  <c:v>3.5862040638173769E-2</c:v>
                </c:pt>
                <c:pt idx="21">
                  <c:v>1.5423476375038518E-2</c:v>
                </c:pt>
                <c:pt idx="22">
                  <c:v>3.8179220429138787E-2</c:v>
                </c:pt>
                <c:pt idx="23">
                  <c:v>3.4920609124937052E-2</c:v>
                </c:pt>
                <c:pt idx="24">
                  <c:v>4.7567118481477003E-2</c:v>
                </c:pt>
                <c:pt idx="25">
                  <c:v>4.4072708736954257E-2</c:v>
                </c:pt>
                <c:pt idx="26">
                  <c:v>4.7813558636871055E-2</c:v>
                </c:pt>
                <c:pt idx="27">
                  <c:v>2.4125625065667115E-2</c:v>
                </c:pt>
                <c:pt idx="28">
                  <c:v>3.7562991075381046E-2</c:v>
                </c:pt>
                <c:pt idx="29">
                  <c:v>1.8669745048913132E-2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C-4C8D-A3DD-B6DB52D2ACE3}"/>
            </c:ext>
          </c:extLst>
        </c:ser>
        <c:ser>
          <c:idx val="1"/>
          <c:order val="1"/>
          <c:tx>
            <c:v>Remaining Available Content</c:v>
          </c:tx>
          <c:spPr>
            <a:ln w="1270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'RMS-1_1m'!$J$363:$J$392</c:f>
              <c:numCache>
                <c:formatCode>0.00</c:formatCode>
                <c:ptCount val="30"/>
                <c:pt idx="0">
                  <c:v>2.3812102743389647</c:v>
                </c:pt>
                <c:pt idx="1">
                  <c:v>2.3362921879784824</c:v>
                </c:pt>
                <c:pt idx="2">
                  <c:v>2.2811453181492585</c:v>
                </c:pt>
                <c:pt idx="3">
                  <c:v>2.2306683580054427</c:v>
                </c:pt>
                <c:pt idx="4">
                  <c:v>2.1788478350369029</c:v>
                </c:pt>
                <c:pt idx="5">
                  <c:v>2.1270619047146395</c:v>
                </c:pt>
                <c:pt idx="6">
                  <c:v>2.0525521602379753</c:v>
                </c:pt>
                <c:pt idx="7">
                  <c:v>2.0040366228215896</c:v>
                </c:pt>
                <c:pt idx="8">
                  <c:v>1.9578922101216389</c:v>
                </c:pt>
                <c:pt idx="9">
                  <c:v>1.9146836685550666</c:v>
                </c:pt>
                <c:pt idx="10">
                  <c:v>1.8699988690015534</c:v>
                </c:pt>
                <c:pt idx="11">
                  <c:v>1.8577905780943538</c:v>
                </c:pt>
                <c:pt idx="12">
                  <c:v>1.811118568939718</c:v>
                </c:pt>
                <c:pt idx="13">
                  <c:v>1.7657693070205014</c:v>
                </c:pt>
                <c:pt idx="14">
                  <c:v>1.7251305690770997</c:v>
                </c:pt>
                <c:pt idx="15">
                  <c:v>1.6775932996971084</c:v>
                </c:pt>
                <c:pt idx="16">
                  <c:v>1.639239490717566</c:v>
                </c:pt>
                <c:pt idx="17">
                  <c:v>1.6072846901419604</c:v>
                </c:pt>
                <c:pt idx="18">
                  <c:v>1.5579349713955262</c:v>
                </c:pt>
                <c:pt idx="19">
                  <c:v>1.5141863299236522</c:v>
                </c:pt>
                <c:pt idx="20">
                  <c:v>1.4783242892854784</c:v>
                </c:pt>
                <c:pt idx="21">
                  <c:v>1.4629008129104399</c:v>
                </c:pt>
                <c:pt idx="22">
                  <c:v>1.4247215924813013</c:v>
                </c:pt>
                <c:pt idx="23">
                  <c:v>1.3898009833563643</c:v>
                </c:pt>
                <c:pt idx="24">
                  <c:v>1.3422338648748873</c:v>
                </c:pt>
                <c:pt idx="25">
                  <c:v>1.2981611561379329</c:v>
                </c:pt>
                <c:pt idx="26">
                  <c:v>1.2503475975010618</c:v>
                </c:pt>
                <c:pt idx="27">
                  <c:v>1.2262219724353947</c:v>
                </c:pt>
                <c:pt idx="28">
                  <c:v>1.1886589813600137</c:v>
                </c:pt>
                <c:pt idx="29">
                  <c:v>1.1699892363111006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C-4C8D-A3DD-B6DB52D2ACE3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2F5597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('RMS-1_1m'!$B$363,'RMS-1_1m'!$B$392)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('RMS-1_1m'!$I$394,'RMS-1_1m'!$I$394)</c:f>
              <c:numCache>
                <c:formatCode>0.0000</c:formatCode>
                <c:ptCount val="2"/>
                <c:pt idx="0">
                  <c:v>4.2943386706973313E-2</c:v>
                </c:pt>
                <c:pt idx="1">
                  <c:v>4.2943386706973313E-2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C-4C8D-A3DD-B6DB52D2A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'RMS-1_1m'!$L$363:$L$392</c:f>
              <c:numCache>
                <c:formatCode>0.000</c:formatCode>
                <c:ptCount val="30"/>
                <c:pt idx="0" formatCode="0.0000">
                  <c:v>7.7080563181335424E-2</c:v>
                </c:pt>
                <c:pt idx="1">
                  <c:v>0.12199864954181794</c:v>
                </c:pt>
                <c:pt idx="2">
                  <c:v>0.17714551937104203</c:v>
                </c:pt>
                <c:pt idx="3">
                  <c:v>0.22762247951485792</c:v>
                </c:pt>
                <c:pt idx="4">
                  <c:v>0.27944300248339771</c:v>
                </c:pt>
                <c:pt idx="5">
                  <c:v>0.33122893280566096</c:v>
                </c:pt>
                <c:pt idx="6">
                  <c:v>0.40573867728232516</c:v>
                </c:pt>
                <c:pt idx="7">
                  <c:v>0.45425421469871075</c:v>
                </c:pt>
                <c:pt idx="8">
                  <c:v>0.50039862739866126</c:v>
                </c:pt>
                <c:pt idx="9">
                  <c:v>0.54360716896523376</c:v>
                </c:pt>
                <c:pt idx="10">
                  <c:v>0.58829196851874688</c:v>
                </c:pt>
                <c:pt idx="11">
                  <c:v>0.60050025942594643</c:v>
                </c:pt>
                <c:pt idx="12">
                  <c:v>0.64717226858058219</c:v>
                </c:pt>
                <c:pt idx="13">
                  <c:v>0.6925215304997987</c:v>
                </c:pt>
                <c:pt idx="14">
                  <c:v>0.73316026844320026</c:v>
                </c:pt>
                <c:pt idx="15">
                  <c:v>0.78069753782319162</c:v>
                </c:pt>
                <c:pt idx="16">
                  <c:v>0.81905134680273395</c:v>
                </c:pt>
                <c:pt idx="17">
                  <c:v>0.85100614737833957</c:v>
                </c:pt>
                <c:pt idx="18">
                  <c:v>0.90035586612477381</c:v>
                </c:pt>
                <c:pt idx="19">
                  <c:v>0.94410450759664777</c:v>
                </c:pt>
                <c:pt idx="20">
                  <c:v>0.97996654823482154</c:v>
                </c:pt>
                <c:pt idx="21">
                  <c:v>0.99539002460986004</c:v>
                </c:pt>
                <c:pt idx="22" formatCode="0.00">
                  <c:v>1.0335692450389988</c:v>
                </c:pt>
                <c:pt idx="23" formatCode="0.00">
                  <c:v>1.0684898541639358</c:v>
                </c:pt>
                <c:pt idx="24" formatCode="0.00">
                  <c:v>1.1160569726454128</c:v>
                </c:pt>
                <c:pt idx="25" formatCode="0.00">
                  <c:v>1.1601296813823672</c:v>
                </c:pt>
                <c:pt idx="26" formatCode="0.00">
                  <c:v>1.2079432400192383</c:v>
                </c:pt>
                <c:pt idx="27" formatCode="0.00">
                  <c:v>1.2320688650849054</c:v>
                </c:pt>
                <c:pt idx="28" formatCode="0.00">
                  <c:v>1.2696318561602864</c:v>
                </c:pt>
                <c:pt idx="29" formatCode="0.00">
                  <c:v>1.2883016012091995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92-4A91-8BAD-0909BBBDF65E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12E-2"/>
                  <c:y val="-2.737157855268091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rgbClr val="2F5597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992-4A91-8BAD-0909BBBDF6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('RMS-1_1m'!$B$363,'RMS-1_1m'!$B$392)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('RMS-1_1m'!$G$358,'RMS-1_1m'!$G$358)</c:f>
              <c:numCache>
                <c:formatCode>0.00</c:formatCode>
                <c:ptCount val="2"/>
                <c:pt idx="0">
                  <c:v>2.4582908375203001</c:v>
                </c:pt>
                <c:pt idx="1">
                  <c:v>2.4582908375203001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92-4A91-8BAD-0909BBBDF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9525">
              <a:solidFill>
                <a:srgbClr val="2F5597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'RMS-1_1m'!$H$408:$H$437</c:f>
              <c:numCache>
                <c:formatCode>0.000</c:formatCode>
                <c:ptCount val="30"/>
                <c:pt idx="0">
                  <c:v>0.11460258792175</c:v>
                </c:pt>
                <c:pt idx="1">
                  <c:v>0.11460258792175</c:v>
                </c:pt>
                <c:pt idx="2">
                  <c:v>0.11460258792175</c:v>
                </c:pt>
                <c:pt idx="3">
                  <c:v>0.11460258792175</c:v>
                </c:pt>
                <c:pt idx="4">
                  <c:v>0.11460258792175</c:v>
                </c:pt>
                <c:pt idx="5">
                  <c:v>0.11460258792175</c:v>
                </c:pt>
                <c:pt idx="6">
                  <c:v>0.11460258792175</c:v>
                </c:pt>
                <c:pt idx="7">
                  <c:v>0.11460258792175</c:v>
                </c:pt>
                <c:pt idx="8">
                  <c:v>0.11460258792175</c:v>
                </c:pt>
                <c:pt idx="9">
                  <c:v>0.11460258792175</c:v>
                </c:pt>
                <c:pt idx="10">
                  <c:v>0.11460258792175</c:v>
                </c:pt>
                <c:pt idx="11">
                  <c:v>0.11460258792175</c:v>
                </c:pt>
                <c:pt idx="12">
                  <c:v>0.11460258792175</c:v>
                </c:pt>
                <c:pt idx="13">
                  <c:v>0.11460258792175</c:v>
                </c:pt>
                <c:pt idx="14">
                  <c:v>0.11460258792175</c:v>
                </c:pt>
                <c:pt idx="15">
                  <c:v>0.11460258792175</c:v>
                </c:pt>
                <c:pt idx="16">
                  <c:v>0.11460258792175</c:v>
                </c:pt>
                <c:pt idx="17">
                  <c:v>0.11460258792175</c:v>
                </c:pt>
                <c:pt idx="18">
                  <c:v>0.11460258792175</c:v>
                </c:pt>
                <c:pt idx="19">
                  <c:v>0.11460258792175</c:v>
                </c:pt>
                <c:pt idx="20">
                  <c:v>0.11460258792175</c:v>
                </c:pt>
                <c:pt idx="21">
                  <c:v>0.11460258792175</c:v>
                </c:pt>
                <c:pt idx="22">
                  <c:v>0.11460258792175</c:v>
                </c:pt>
                <c:pt idx="23">
                  <c:v>0.11460258792175</c:v>
                </c:pt>
                <c:pt idx="24">
                  <c:v>0.11460258792175</c:v>
                </c:pt>
                <c:pt idx="25">
                  <c:v>0.11460258792175</c:v>
                </c:pt>
                <c:pt idx="26">
                  <c:v>0.11460258792175</c:v>
                </c:pt>
                <c:pt idx="27">
                  <c:v>0.11460258792175</c:v>
                </c:pt>
                <c:pt idx="28">
                  <c:v>0.11460258792175</c:v>
                </c:pt>
                <c:pt idx="29">
                  <c:v>0.11460258792175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8A-4343-9DDE-4CF5DEE5B0AA}"/>
            </c:ext>
          </c:extLst>
        </c:ser>
        <c:ser>
          <c:idx val="1"/>
          <c:order val="1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53811745406824141"/>
                  <c:y val="2.7718844172256247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7030A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('RMS-1_1m'!$B$408,'RMS-1_1m'!$B$437)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('RMS-1_1m'!$G$400,'RMS-1_1m'!$G$400)</c:f>
              <c:numCache>
                <c:formatCode>0.0000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8A-4343-9DDE-4CF5DEE5B0AA}"/>
            </c:ext>
          </c:extLst>
        </c:ser>
        <c:ser>
          <c:idx val="2"/>
          <c:order val="2"/>
          <c:tx>
            <c:v>MDL</c:v>
          </c:tx>
          <c:spPr>
            <a:ln w="15875">
              <a:solidFill>
                <a:srgbClr val="C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60947265966754149"/>
                  <c:y val="-2.6974275784971323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C0000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C00000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('RMS-1_1m'!$B$408,'RMS-1_1m'!$B$437)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('RMS-1_1m'!$G$399,'RMS-1_1m'!$G$399)</c:f>
              <c:numCache>
                <c:formatCode>0</c:formatCode>
                <c:ptCount val="2"/>
                <c:pt idx="0">
                  <c:v>6.2000000000000003E-5</c:v>
                </c:pt>
                <c:pt idx="1">
                  <c:v>6.2000000000000003E-5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8A-4343-9DDE-4CF5DEE5B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Selenium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'RMS-1_1m'!$I$408:$I$437</c:f>
              <c:numCache>
                <c:formatCode>0.0000</c:formatCode>
                <c:ptCount val="30"/>
                <c:pt idx="0">
                  <c:v>3.723664457059972E-2</c:v>
                </c:pt>
                <c:pt idx="1">
                  <c:v>2.1699359054524917E-2</c:v>
                </c:pt>
                <c:pt idx="2">
                  <c:v>2.6640754896679126E-2</c:v>
                </c:pt>
                <c:pt idx="3">
                  <c:v>2.4384780628260019E-2</c:v>
                </c:pt>
                <c:pt idx="4">
                  <c:v>2.5033838825263822E-2</c:v>
                </c:pt>
                <c:pt idx="5">
                  <c:v>2.501712755563899E-2</c:v>
                </c:pt>
                <c:pt idx="6">
                  <c:v>3.5994714589677221E-2</c:v>
                </c:pt>
                <c:pt idx="7">
                  <c:v>2.3437242131658799E-2</c:v>
                </c:pt>
                <c:pt idx="8">
                  <c:v>2.2291781789201978E-2</c:v>
                </c:pt>
                <c:pt idx="9">
                  <c:v>2.0873499599935959E-2</c:v>
                </c:pt>
                <c:pt idx="10">
                  <c:v>2.1586661150467146E-2</c:v>
                </c:pt>
                <c:pt idx="11" formatCode="0.00000">
                  <c:v>5.8976708337796875E-3</c:v>
                </c:pt>
                <c:pt idx="12">
                  <c:v>2.2546656959400242E-2</c:v>
                </c:pt>
                <c:pt idx="13">
                  <c:v>2.1907654510155378E-2</c:v>
                </c:pt>
                <c:pt idx="14">
                  <c:v>1.9632059992039787E-2</c:v>
                </c:pt>
                <c:pt idx="15">
                  <c:v>2.2964653223865098E-2</c:v>
                </c:pt>
                <c:pt idx="16">
                  <c:v>1.8528239726791639E-2</c:v>
                </c:pt>
                <c:pt idx="17">
                  <c:v>1.5436959750267449E-2</c:v>
                </c:pt>
                <c:pt idx="18">
                  <c:v>2.3840224575123515E-2</c:v>
                </c:pt>
                <c:pt idx="19">
                  <c:v>2.1134415028888055E-2</c:v>
                </c:pt>
                <c:pt idx="20">
                  <c:v>1.7324497975949326E-2</c:v>
                </c:pt>
                <c:pt idx="21" formatCode="0.00000">
                  <c:v>7.4508862431277448E-3</c:v>
                </c:pt>
                <c:pt idx="22">
                  <c:v>1.8443898207618027E-2</c:v>
                </c:pt>
                <c:pt idx="23">
                  <c:v>1.686970432630399E-2</c:v>
                </c:pt>
                <c:pt idx="24">
                  <c:v>2.2979072947033927E-2</c:v>
                </c:pt>
                <c:pt idx="25">
                  <c:v>2.1290967823376222E-2</c:v>
                </c:pt>
                <c:pt idx="26">
                  <c:v>2.3098125067251875E-2</c:v>
                </c:pt>
                <c:pt idx="27">
                  <c:v>1.1654784144484941E-2</c:v>
                </c:pt>
                <c:pt idx="28">
                  <c:v>1.814620560558209E-2</c:v>
                </c:pt>
                <c:pt idx="29" formatCode="0.00000">
                  <c:v>9.0191175559343889E-3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C-4C8D-A3DD-B6DB52D2ACE3}"/>
            </c:ext>
          </c:extLst>
        </c:ser>
        <c:ser>
          <c:idx val="1"/>
          <c:order val="1"/>
          <c:tx>
            <c:v>Remaining Available Content</c:v>
          </c:tx>
          <c:spPr>
            <a:ln w="1270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'RMS-1_1m'!$J$408:$J$437</c:f>
              <c:numCache>
                <c:formatCode>0.0</c:formatCode>
                <c:ptCount val="30"/>
                <c:pt idx="0">
                  <c:v>23.069171509567198</c:v>
                </c:pt>
                <c:pt idx="1">
                  <c:v>23.047472150512672</c:v>
                </c:pt>
                <c:pt idx="2">
                  <c:v>23.020831395615993</c:v>
                </c:pt>
                <c:pt idx="3">
                  <c:v>22.996446614987732</c:v>
                </c:pt>
                <c:pt idx="4">
                  <c:v>22.97141277616247</c:v>
                </c:pt>
                <c:pt idx="5">
                  <c:v>22.946395648606831</c:v>
                </c:pt>
                <c:pt idx="6">
                  <c:v>22.910400934017154</c:v>
                </c:pt>
                <c:pt idx="7">
                  <c:v>22.886963691885494</c:v>
                </c:pt>
                <c:pt idx="8">
                  <c:v>22.864671910096291</c:v>
                </c:pt>
                <c:pt idx="9">
                  <c:v>22.843798410496355</c:v>
                </c:pt>
                <c:pt idx="10">
                  <c:v>22.822211749345886</c:v>
                </c:pt>
                <c:pt idx="11">
                  <c:v>22.816314078512107</c:v>
                </c:pt>
                <c:pt idx="12">
                  <c:v>22.793767421552708</c:v>
                </c:pt>
                <c:pt idx="13">
                  <c:v>22.771859767042553</c:v>
                </c:pt>
                <c:pt idx="14">
                  <c:v>22.752227707050512</c:v>
                </c:pt>
                <c:pt idx="15">
                  <c:v>22.729263053826646</c:v>
                </c:pt>
                <c:pt idx="16">
                  <c:v>22.710734814099855</c:v>
                </c:pt>
                <c:pt idx="17">
                  <c:v>22.695297854349587</c:v>
                </c:pt>
                <c:pt idx="18">
                  <c:v>22.671457629774462</c:v>
                </c:pt>
                <c:pt idx="19">
                  <c:v>22.650323214745573</c:v>
                </c:pt>
                <c:pt idx="20">
                  <c:v>22.632998716769624</c:v>
                </c:pt>
                <c:pt idx="21">
                  <c:v>22.625547830526497</c:v>
                </c:pt>
                <c:pt idx="22">
                  <c:v>22.607103932318878</c:v>
                </c:pt>
                <c:pt idx="23">
                  <c:v>22.590234227992575</c:v>
                </c:pt>
                <c:pt idx="24">
                  <c:v>22.56725515504554</c:v>
                </c:pt>
                <c:pt idx="25">
                  <c:v>22.545964187222165</c:v>
                </c:pt>
                <c:pt idx="26">
                  <c:v>22.522866062154911</c:v>
                </c:pt>
                <c:pt idx="27">
                  <c:v>22.511211278010425</c:v>
                </c:pt>
                <c:pt idx="28">
                  <c:v>22.493065072404843</c:v>
                </c:pt>
                <c:pt idx="29">
                  <c:v>22.484045954848909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C-4C8D-A3DD-B6DB52D2ACE3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2F5597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('RMS-1_1m'!$B$408,'RMS-1_1m'!$B$437)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('RMS-1_1m'!$H$439,'RMS-1_1m'!$H$439)</c:f>
              <c:numCache>
                <c:formatCode>0.000</c:formatCode>
                <c:ptCount val="2"/>
                <c:pt idx="0">
                  <c:v>0.11460258792175003</c:v>
                </c:pt>
                <c:pt idx="1">
                  <c:v>0.11460258792175003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C-4C8D-A3DD-B6DB52D2A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layout>
            <c:manualLayout>
              <c:xMode val="edge"/>
              <c:yMode val="edge"/>
              <c:x val="0.3832515310586177"/>
              <c:y val="0.8901040147759308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'RMS-1_1m'!$L$408:$L$437</c:f>
              <c:numCache>
                <c:formatCode>0.0000</c:formatCode>
                <c:ptCount val="30"/>
                <c:pt idx="0">
                  <c:v>3.723664457059972E-2</c:v>
                </c:pt>
                <c:pt idx="1">
                  <c:v>5.8936003625124633E-2</c:v>
                </c:pt>
                <c:pt idx="2">
                  <c:v>8.5576758521803756E-2</c:v>
                </c:pt>
                <c:pt idx="3" formatCode="0.000">
                  <c:v>0.10996153915006378</c:v>
                </c:pt>
                <c:pt idx="4" formatCode="0.000">
                  <c:v>0.1349953779753276</c:v>
                </c:pt>
                <c:pt idx="5" formatCode="0.000">
                  <c:v>0.16001250553096658</c:v>
                </c:pt>
                <c:pt idx="6" formatCode="0.000">
                  <c:v>0.19600722012064381</c:v>
                </c:pt>
                <c:pt idx="7" formatCode="0.000">
                  <c:v>0.2194444622523026</c:v>
                </c:pt>
                <c:pt idx="8" formatCode="0.000">
                  <c:v>0.24173624404150457</c:v>
                </c:pt>
                <c:pt idx="9" formatCode="0.000">
                  <c:v>0.26260974364144052</c:v>
                </c:pt>
                <c:pt idx="10" formatCode="0.000">
                  <c:v>0.28419640479190766</c:v>
                </c:pt>
                <c:pt idx="11" formatCode="0.000">
                  <c:v>0.29009407562568734</c:v>
                </c:pt>
                <c:pt idx="12" formatCode="0.000">
                  <c:v>0.31264073258508757</c:v>
                </c:pt>
                <c:pt idx="13" formatCode="0.000">
                  <c:v>0.33454838709524293</c:v>
                </c:pt>
                <c:pt idx="14" formatCode="0.000">
                  <c:v>0.35418044708728269</c:v>
                </c:pt>
                <c:pt idx="15" formatCode="0.000">
                  <c:v>0.37714510031114779</c:v>
                </c:pt>
                <c:pt idx="16" formatCode="0.000">
                  <c:v>0.39567334003793941</c:v>
                </c:pt>
                <c:pt idx="17" formatCode="0.000">
                  <c:v>0.41111029978820685</c:v>
                </c:pt>
                <c:pt idx="18" formatCode="0.000">
                  <c:v>0.43495052436333037</c:v>
                </c:pt>
                <c:pt idx="19" formatCode="0.000">
                  <c:v>0.45608493939221845</c:v>
                </c:pt>
                <c:pt idx="20" formatCode="0.000">
                  <c:v>0.47340943736816776</c:v>
                </c:pt>
                <c:pt idx="21" formatCode="0.000">
                  <c:v>0.48086032361129549</c:v>
                </c:pt>
                <c:pt idx="22" formatCode="0.000">
                  <c:v>0.49930422181891354</c:v>
                </c:pt>
                <c:pt idx="23" formatCode="0.000">
                  <c:v>0.51617392614521751</c:v>
                </c:pt>
                <c:pt idx="24" formatCode="0.000">
                  <c:v>0.53915299909225145</c:v>
                </c:pt>
                <c:pt idx="25" formatCode="0.000">
                  <c:v>0.5604439669156277</c:v>
                </c:pt>
                <c:pt idx="26" formatCode="0.000">
                  <c:v>0.58354209198287954</c:v>
                </c:pt>
                <c:pt idx="27" formatCode="0.000">
                  <c:v>0.59519687612736449</c:v>
                </c:pt>
                <c:pt idx="28" formatCode="0.000">
                  <c:v>0.6133430817329466</c:v>
                </c:pt>
                <c:pt idx="29" formatCode="0.000">
                  <c:v>0.62236219928888104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C-4C8D-A3DD-B6DB52D2ACE3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xVal>
            <c:numRef>
              <c:f>('RMS-1_1m'!$B$408,'RMS-1_1m'!$B$437)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('RMS-1_1m'!$G$403,'RMS-1_1m'!$G$403)</c:f>
              <c:numCache>
                <c:formatCode>0.0</c:formatCode>
                <c:ptCount val="2"/>
                <c:pt idx="0">
                  <c:v>23.106408154137799</c:v>
                </c:pt>
                <c:pt idx="1">
                  <c:v>23.106408154137799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C-4C8D-A3DD-B6DB52D2A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 S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9525">
              <a:solidFill>
                <a:srgbClr val="2F5597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'RMS-1_1m'!$H$453:$H$482</c:f>
              <c:numCache>
                <c:formatCode>0.00</c:formatCode>
                <c:ptCount val="30"/>
                <c:pt idx="0">
                  <c:v>7.34</c:v>
                </c:pt>
                <c:pt idx="1">
                  <c:v>7.34</c:v>
                </c:pt>
                <c:pt idx="2">
                  <c:v>7.34</c:v>
                </c:pt>
                <c:pt idx="3">
                  <c:v>7.34</c:v>
                </c:pt>
                <c:pt idx="4">
                  <c:v>7.34</c:v>
                </c:pt>
                <c:pt idx="5">
                  <c:v>7.34</c:v>
                </c:pt>
                <c:pt idx="6">
                  <c:v>7.34</c:v>
                </c:pt>
                <c:pt idx="7">
                  <c:v>7.34</c:v>
                </c:pt>
                <c:pt idx="8">
                  <c:v>7.34</c:v>
                </c:pt>
                <c:pt idx="9">
                  <c:v>7.34</c:v>
                </c:pt>
                <c:pt idx="10">
                  <c:v>7.34</c:v>
                </c:pt>
                <c:pt idx="11">
                  <c:v>7.34</c:v>
                </c:pt>
                <c:pt idx="12">
                  <c:v>7.34</c:v>
                </c:pt>
                <c:pt idx="13">
                  <c:v>7.34</c:v>
                </c:pt>
                <c:pt idx="14">
                  <c:v>7.34</c:v>
                </c:pt>
                <c:pt idx="15">
                  <c:v>7.34</c:v>
                </c:pt>
                <c:pt idx="16">
                  <c:v>7.34</c:v>
                </c:pt>
                <c:pt idx="17">
                  <c:v>7.34</c:v>
                </c:pt>
                <c:pt idx="18">
                  <c:v>7.34</c:v>
                </c:pt>
                <c:pt idx="19">
                  <c:v>7.34</c:v>
                </c:pt>
                <c:pt idx="20">
                  <c:v>7.34</c:v>
                </c:pt>
                <c:pt idx="21">
                  <c:v>7.34</c:v>
                </c:pt>
                <c:pt idx="22">
                  <c:v>7.34</c:v>
                </c:pt>
                <c:pt idx="23">
                  <c:v>7.34</c:v>
                </c:pt>
                <c:pt idx="24">
                  <c:v>7.34</c:v>
                </c:pt>
                <c:pt idx="25">
                  <c:v>7.34</c:v>
                </c:pt>
                <c:pt idx="26">
                  <c:v>7.34</c:v>
                </c:pt>
                <c:pt idx="27">
                  <c:v>7.34</c:v>
                </c:pt>
                <c:pt idx="28">
                  <c:v>7.34</c:v>
                </c:pt>
                <c:pt idx="29">
                  <c:v>7.34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8A-4343-9DDE-4CF5DEE5B0AA}"/>
            </c:ext>
          </c:extLst>
        </c:ser>
        <c:ser>
          <c:idx val="1"/>
          <c:order val="1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5658952318460192"/>
                  <c:y val="-3.0151543557055367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7030A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('RMS-1_1m'!$B$453,'RMS-1_1m'!$B$482)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('RMS-1_1m'!$G$445,'RMS-1_1m'!$G$445)</c:f>
              <c:numCache>
                <c:formatCode>0.0</c:formatCode>
                <c:ptCount val="2"/>
                <c:pt idx="0">
                  <c:v>12</c:v>
                </c:pt>
                <c:pt idx="1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8A-4343-9DDE-4CF5DEE5B0AA}"/>
            </c:ext>
          </c:extLst>
        </c:ser>
        <c:ser>
          <c:idx val="2"/>
          <c:order val="2"/>
          <c:tx>
            <c:v>MDL</c:v>
          </c:tx>
          <c:spPr>
            <a:ln w="15875">
              <a:solidFill>
                <a:srgbClr val="C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63447265966754141"/>
                  <c:y val="-3.0832395950506186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C0000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C00000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('RMS-1_1m'!$B$453,'RMS-1_1m'!$B$482)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('RMS-1_1m'!$G$444,'RMS-1_1m'!$G$444)</c:f>
              <c:numCache>
                <c:formatCode>0.00E+00</c:formatCode>
                <c:ptCount val="2"/>
                <c:pt idx="0">
                  <c:v>3.5999999999999999E-3</c:v>
                </c:pt>
                <c:pt idx="1">
                  <c:v>3.5999999999999999E-3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8A-4343-9DDE-4CF5DEE5B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Strontium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'RMS-1_1m'!$I$453:$I$482</c:f>
              <c:numCache>
                <c:formatCode>0.00</c:formatCode>
                <c:ptCount val="30"/>
                <c:pt idx="0">
                  <c:v>2.3849109876543206</c:v>
                </c:pt>
                <c:pt idx="1">
                  <c:v>1.3897879476243922</c:v>
                </c:pt>
                <c:pt idx="2">
                  <c:v>1.7062715989898982</c:v>
                </c:pt>
                <c:pt idx="3">
                  <c:v>1.5617822691197689</c:v>
                </c:pt>
                <c:pt idx="4">
                  <c:v>1.6033527716049378</c:v>
                </c:pt>
                <c:pt idx="5">
                  <c:v>1.6022824579124582</c:v>
                </c:pt>
                <c:pt idx="6">
                  <c:v>2.3053685774410777</c:v>
                </c:pt>
                <c:pt idx="7">
                  <c:v>1.5010948737373737</c:v>
                </c:pt>
                <c:pt idx="8">
                  <c:v>1.4277310949074071</c:v>
                </c:pt>
                <c:pt idx="9">
                  <c:v>1.3368937808641972</c:v>
                </c:pt>
                <c:pt idx="10">
                  <c:v>1.3825699377104375</c:v>
                </c:pt>
                <c:pt idx="11" formatCode="0.000">
                  <c:v>0.37773059670781889</c:v>
                </c:pt>
                <c:pt idx="12">
                  <c:v>1.4440551917989417</c:v>
                </c:pt>
                <c:pt idx="13">
                  <c:v>1.4031287340067338</c:v>
                </c:pt>
                <c:pt idx="14">
                  <c:v>1.257382777777778</c:v>
                </c:pt>
                <c:pt idx="15">
                  <c:v>1.4708267738095235</c:v>
                </c:pt>
                <c:pt idx="16">
                  <c:v>1.1866859384319384</c:v>
                </c:pt>
                <c:pt idx="17" formatCode="0.000">
                  <c:v>0.98869743364197538</c:v>
                </c:pt>
                <c:pt idx="18">
                  <c:v>1.5269048592592596</c:v>
                </c:pt>
                <c:pt idx="19">
                  <c:v>1.3536047407407406</c:v>
                </c:pt>
                <c:pt idx="20">
                  <c:v>1.109589385802469</c:v>
                </c:pt>
                <c:pt idx="21" formatCode="0.000">
                  <c:v>0.47721003527336858</c:v>
                </c:pt>
                <c:pt idx="22">
                  <c:v>1.1812840817901233</c:v>
                </c:pt>
                <c:pt idx="23">
                  <c:v>1.0804610262345677</c:v>
                </c:pt>
                <c:pt idx="24">
                  <c:v>1.4717503198653199</c:v>
                </c:pt>
                <c:pt idx="25">
                  <c:v>1.3636315432098762</c:v>
                </c:pt>
                <c:pt idx="26">
                  <c:v>1.4793753009259258</c:v>
                </c:pt>
                <c:pt idx="27" formatCode="0.000">
                  <c:v>0.74645884680134678</c:v>
                </c:pt>
                <c:pt idx="28">
                  <c:v>1.1622176388888885</c:v>
                </c:pt>
                <c:pt idx="29" formatCode="0.000">
                  <c:v>0.5776512037037036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C-4C8D-A3DD-B6DB52D2ACE3}"/>
            </c:ext>
          </c:extLst>
        </c:ser>
        <c:ser>
          <c:idx val="1"/>
          <c:order val="1"/>
          <c:tx>
            <c:v>Remaining Available Content</c:v>
          </c:tx>
          <c:spPr>
            <a:ln w="1270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'RMS-1_1m'!$J$453:$J$482</c:f>
              <c:numCache>
                <c:formatCode>0</c:formatCode>
                <c:ptCount val="30"/>
                <c:pt idx="0">
                  <c:v>182.61508901234569</c:v>
                </c:pt>
                <c:pt idx="1">
                  <c:v>181.22530106472129</c:v>
                </c:pt>
                <c:pt idx="2">
                  <c:v>179.51902946573139</c:v>
                </c:pt>
                <c:pt idx="3">
                  <c:v>177.95724719661163</c:v>
                </c:pt>
                <c:pt idx="4">
                  <c:v>176.3538944250067</c:v>
                </c:pt>
                <c:pt idx="5">
                  <c:v>174.75161196709425</c:v>
                </c:pt>
                <c:pt idx="6">
                  <c:v>172.44624338965318</c:v>
                </c:pt>
                <c:pt idx="7">
                  <c:v>170.9451485159158</c:v>
                </c:pt>
                <c:pt idx="8">
                  <c:v>169.51741742100839</c:v>
                </c:pt>
                <c:pt idx="9">
                  <c:v>168.1805236401442</c:v>
                </c:pt>
                <c:pt idx="10">
                  <c:v>166.79795370243377</c:v>
                </c:pt>
                <c:pt idx="11">
                  <c:v>166.42022310572597</c:v>
                </c:pt>
                <c:pt idx="12">
                  <c:v>164.97616791392701</c:v>
                </c:pt>
                <c:pt idx="13">
                  <c:v>163.57303917992027</c:v>
                </c:pt>
                <c:pt idx="14">
                  <c:v>162.31565640214251</c:v>
                </c:pt>
                <c:pt idx="15">
                  <c:v>160.84482962833297</c:v>
                </c:pt>
                <c:pt idx="16">
                  <c:v>159.65814368990104</c:v>
                </c:pt>
                <c:pt idx="17">
                  <c:v>158.66944625625905</c:v>
                </c:pt>
                <c:pt idx="18">
                  <c:v>157.1425413969998</c:v>
                </c:pt>
                <c:pt idx="19">
                  <c:v>155.78893665625907</c:v>
                </c:pt>
                <c:pt idx="20">
                  <c:v>154.67934727045659</c:v>
                </c:pt>
                <c:pt idx="21">
                  <c:v>154.20213723518322</c:v>
                </c:pt>
                <c:pt idx="22">
                  <c:v>153.02085315339309</c:v>
                </c:pt>
                <c:pt idx="23">
                  <c:v>151.94039212715853</c:v>
                </c:pt>
                <c:pt idx="24">
                  <c:v>150.46864180729321</c:v>
                </c:pt>
                <c:pt idx="25">
                  <c:v>149.10501026408335</c:v>
                </c:pt>
                <c:pt idx="26">
                  <c:v>147.62563496315741</c:v>
                </c:pt>
                <c:pt idx="27">
                  <c:v>146.87917611635606</c:v>
                </c:pt>
                <c:pt idx="28">
                  <c:v>145.71695847746719</c:v>
                </c:pt>
                <c:pt idx="29">
                  <c:v>145.13930727376348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C-4C8D-A3DD-B6DB52D2ACE3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2F5597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('RMS-1_1m'!$B$453,'RMS-1_1m'!$B$482)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('RMS-1_1m'!$H$484,'RMS-1_1m'!$H$484)</c:f>
              <c:numCache>
                <c:formatCode>0.00</c:formatCode>
                <c:ptCount val="2"/>
                <c:pt idx="0">
                  <c:v>7.3400000000000025</c:v>
                </c:pt>
                <c:pt idx="1">
                  <c:v>7.3400000000000025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C-4C8D-A3DD-B6DB52D2A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Sr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'RMS-1_1m'!$L$453:$L$482</c:f>
              <c:numCache>
                <c:formatCode>0.00</c:formatCode>
                <c:ptCount val="30"/>
                <c:pt idx="0">
                  <c:v>2.3849109876543206</c:v>
                </c:pt>
                <c:pt idx="1">
                  <c:v>3.774698935278713</c:v>
                </c:pt>
                <c:pt idx="2">
                  <c:v>5.4809705342686108</c:v>
                </c:pt>
                <c:pt idx="3">
                  <c:v>7.0427528033883799</c:v>
                </c:pt>
                <c:pt idx="4">
                  <c:v>8.6461055749933173</c:v>
                </c:pt>
                <c:pt idx="5" formatCode="0.0">
                  <c:v>10.248388032905776</c:v>
                </c:pt>
                <c:pt idx="6" formatCode="0.0">
                  <c:v>12.553756610346854</c:v>
                </c:pt>
                <c:pt idx="7" formatCode="0.0">
                  <c:v>14.054851484084228</c:v>
                </c:pt>
                <c:pt idx="8" formatCode="0.0">
                  <c:v>15.482582578991636</c:v>
                </c:pt>
                <c:pt idx="9" formatCode="0.0">
                  <c:v>16.819476359855834</c:v>
                </c:pt>
                <c:pt idx="10" formatCode="0.0">
                  <c:v>18.20204629756627</c:v>
                </c:pt>
                <c:pt idx="11" formatCode="0.0">
                  <c:v>18.57977689427409</c:v>
                </c:pt>
                <c:pt idx="12" formatCode="0.0">
                  <c:v>20.023832086073032</c:v>
                </c:pt>
                <c:pt idx="13" formatCode="0.0">
                  <c:v>21.426960820079767</c:v>
                </c:pt>
                <c:pt idx="14" formatCode="0.0">
                  <c:v>22.684343597857545</c:v>
                </c:pt>
                <c:pt idx="15" formatCode="0.0">
                  <c:v>24.155170371667069</c:v>
                </c:pt>
                <c:pt idx="16" formatCode="0.0">
                  <c:v>25.341856310099008</c:v>
                </c:pt>
                <c:pt idx="17" formatCode="0.0">
                  <c:v>26.330553743740982</c:v>
                </c:pt>
                <c:pt idx="18" formatCode="0.0">
                  <c:v>27.857458603000243</c:v>
                </c:pt>
                <c:pt idx="19" formatCode="0.0">
                  <c:v>29.211063343740982</c:v>
                </c:pt>
                <c:pt idx="20" formatCode="0.0">
                  <c:v>30.32065272954345</c:v>
                </c:pt>
                <c:pt idx="21" formatCode="0.0">
                  <c:v>30.79786276481682</c:v>
                </c:pt>
                <c:pt idx="22" formatCode="0.0">
                  <c:v>31.979146846606945</c:v>
                </c:pt>
                <c:pt idx="23" formatCode="0.0">
                  <c:v>33.059607872841511</c:v>
                </c:pt>
                <c:pt idx="24" formatCode="0.0">
                  <c:v>34.531358192706833</c:v>
                </c:pt>
                <c:pt idx="25" formatCode="0.0">
                  <c:v>35.89498973591671</c:v>
                </c:pt>
                <c:pt idx="26" formatCode="0.0">
                  <c:v>37.374365036842633</c:v>
                </c:pt>
                <c:pt idx="27" formatCode="0.0">
                  <c:v>38.120823883643979</c:v>
                </c:pt>
                <c:pt idx="28" formatCode="0.0">
                  <c:v>39.283041522532869</c:v>
                </c:pt>
                <c:pt idx="29" formatCode="0.0">
                  <c:v>39.860692726236572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92-4A91-8BAD-0909BBBDF65E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12E-2"/>
                  <c:y val="-2.737157855268091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rgbClr val="2F5597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992-4A91-8BAD-0909BBBDF6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('RMS-1_1m'!$B$453,'RMS-1_1m'!$B$482)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('RMS-1_1m'!$G$448,'RMS-1_1m'!$G$448)</c:f>
              <c:numCache>
                <c:formatCode>0</c:formatCode>
                <c:ptCount val="2"/>
                <c:pt idx="0">
                  <c:v>185</c:v>
                </c:pt>
                <c:pt idx="1">
                  <c:v>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92-4A91-8BAD-0909BBBDF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Sr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9525">
              <a:solidFill>
                <a:srgbClr val="2F5597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'RMS-1_1m'!$H$498:$H$527</c:f>
              <c:numCache>
                <c:formatCode>0.00E+00</c:formatCode>
                <c:ptCount val="30"/>
                <c:pt idx="0">
                  <c:v>9.5000000000000005E-6</c:v>
                </c:pt>
                <c:pt idx="1">
                  <c:v>9.5000000000000005E-6</c:v>
                </c:pt>
                <c:pt idx="2">
                  <c:v>9.5000000000000005E-6</c:v>
                </c:pt>
                <c:pt idx="3">
                  <c:v>9.5000000000000005E-6</c:v>
                </c:pt>
                <c:pt idx="4">
                  <c:v>9.5000000000000005E-6</c:v>
                </c:pt>
                <c:pt idx="5">
                  <c:v>9.5000000000000005E-6</c:v>
                </c:pt>
                <c:pt idx="6">
                  <c:v>9.5000000000000005E-6</c:v>
                </c:pt>
                <c:pt idx="7">
                  <c:v>9.5000000000000005E-6</c:v>
                </c:pt>
                <c:pt idx="8">
                  <c:v>9.5000000000000005E-6</c:v>
                </c:pt>
                <c:pt idx="9">
                  <c:v>9.5000000000000005E-6</c:v>
                </c:pt>
                <c:pt idx="10">
                  <c:v>9.5000000000000005E-6</c:v>
                </c:pt>
                <c:pt idx="11">
                  <c:v>9.5000000000000005E-6</c:v>
                </c:pt>
                <c:pt idx="12">
                  <c:v>9.5000000000000005E-6</c:v>
                </c:pt>
                <c:pt idx="13">
                  <c:v>9.5000000000000005E-6</c:v>
                </c:pt>
                <c:pt idx="14">
                  <c:v>9.5000000000000005E-6</c:v>
                </c:pt>
                <c:pt idx="15">
                  <c:v>9.5000000000000005E-6</c:v>
                </c:pt>
                <c:pt idx="16">
                  <c:v>9.5000000000000005E-6</c:v>
                </c:pt>
                <c:pt idx="17">
                  <c:v>9.5000000000000005E-6</c:v>
                </c:pt>
                <c:pt idx="18">
                  <c:v>9.5000000000000005E-6</c:v>
                </c:pt>
                <c:pt idx="19">
                  <c:v>9.5000000000000005E-6</c:v>
                </c:pt>
                <c:pt idx="20">
                  <c:v>9.5000000000000005E-6</c:v>
                </c:pt>
                <c:pt idx="21">
                  <c:v>9.5000000000000005E-6</c:v>
                </c:pt>
                <c:pt idx="22">
                  <c:v>9.5000000000000005E-6</c:v>
                </c:pt>
                <c:pt idx="23">
                  <c:v>9.5000000000000005E-6</c:v>
                </c:pt>
                <c:pt idx="24">
                  <c:v>9.5000000000000005E-6</c:v>
                </c:pt>
                <c:pt idx="25">
                  <c:v>9.5000000000000005E-6</c:v>
                </c:pt>
                <c:pt idx="26">
                  <c:v>9.5000000000000005E-6</c:v>
                </c:pt>
                <c:pt idx="27">
                  <c:v>9.5000000000000005E-6</c:v>
                </c:pt>
                <c:pt idx="28">
                  <c:v>9.5000000000000005E-6</c:v>
                </c:pt>
                <c:pt idx="29">
                  <c:v>9.5000000000000005E-6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8A-4343-9DDE-4CF5DEE5B0AA}"/>
            </c:ext>
          </c:extLst>
        </c:ser>
        <c:ser>
          <c:idx val="1"/>
          <c:order val="1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51867300962379703"/>
                  <c:y val="-3.0151526198114197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7030A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('RMS-1_1m'!$B$498,'RMS-1_1m'!$B$527)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('RMS-1_1m'!$G$490,'RMS-1_1m'!$G$490)</c:f>
              <c:numCache>
                <c:formatCode>0.00000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8A-4343-9DDE-4CF5DEE5B0AA}"/>
            </c:ext>
          </c:extLst>
        </c:ser>
        <c:ser>
          <c:idx val="2"/>
          <c:order val="2"/>
          <c:tx>
            <c:v>MDL</c:v>
          </c:tx>
          <c:spPr>
            <a:ln w="15875">
              <a:solidFill>
                <a:srgbClr val="C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58725043744531935"/>
                  <c:y val="-3.0832300476329347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C0000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C00000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('RMS-1_1m'!$B$498,'RMS-1_1m'!$B$527)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('RMS-1_1m'!$G$489,'RMS-1_1m'!$G$489)</c:f>
              <c:numCache>
                <c:formatCode>0.00000</c:formatCode>
                <c:ptCount val="2"/>
                <c:pt idx="0">
                  <c:v>1.9000000000000001E-5</c:v>
                </c:pt>
                <c:pt idx="1">
                  <c:v>1.9000000000000001E-5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8A-4343-9DDE-4CF5DEE5B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</c:valAx>
      <c:valAx>
        <c:axId val="2"/>
        <c:scaling>
          <c:logBase val="10"/>
          <c:orientation val="minMax"/>
          <c:max val="1.0000000000000002E-2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Thallium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'RMS-1_1m'!$I$498:$I$527</c:f>
              <c:numCache>
                <c:formatCode>0.00E+00</c:formatCode>
                <c:ptCount val="30"/>
                <c:pt idx="0">
                  <c:v>6.1734753086419756E-6</c:v>
                </c:pt>
                <c:pt idx="1">
                  <c:v>3.5975437336326231E-6</c:v>
                </c:pt>
                <c:pt idx="2">
                  <c:v>4.4167793434343423E-6</c:v>
                </c:pt>
                <c:pt idx="3">
                  <c:v>4.042760642135642E-6</c:v>
                </c:pt>
                <c:pt idx="4">
                  <c:v>4.1503682098765422E-6</c:v>
                </c:pt>
                <c:pt idx="5">
                  <c:v>4.1475976430976442E-6</c:v>
                </c:pt>
                <c:pt idx="6">
                  <c:v>5.9675753367003376E-6</c:v>
                </c:pt>
                <c:pt idx="7">
                  <c:v>3.8856679292929293E-6</c:v>
                </c:pt>
                <c:pt idx="8">
                  <c:v>3.695761689814814E-6</c:v>
                </c:pt>
                <c:pt idx="9">
                  <c:v>3.460624228395061E-6</c:v>
                </c:pt>
                <c:pt idx="10">
                  <c:v>3.5788595117845117E-6</c:v>
                </c:pt>
                <c:pt idx="11">
                  <c:v>9.7777674897119349E-7</c:v>
                </c:pt>
                <c:pt idx="12">
                  <c:v>3.7380175264550264E-6</c:v>
                </c:pt>
                <c:pt idx="13">
                  <c:v>3.632077104377104E-6</c:v>
                </c:pt>
                <c:pt idx="14">
                  <c:v>3.2548055555555559E-6</c:v>
                </c:pt>
                <c:pt idx="15">
                  <c:v>3.8073172619047614E-6</c:v>
                </c:pt>
                <c:pt idx="16">
                  <c:v>3.071802837902838E-6</c:v>
                </c:pt>
                <c:pt idx="17">
                  <c:v>2.5592985339506177E-6</c:v>
                </c:pt>
                <c:pt idx="18">
                  <c:v>3.9524785185185198E-6</c:v>
                </c:pt>
                <c:pt idx="19">
                  <c:v>3.5038814814814811E-6</c:v>
                </c:pt>
                <c:pt idx="20">
                  <c:v>2.8722341049382718E-6</c:v>
                </c:pt>
                <c:pt idx="21">
                  <c:v>1.2352848324514991E-6</c:v>
                </c:pt>
                <c:pt idx="22">
                  <c:v>3.0578198302469134E-6</c:v>
                </c:pt>
                <c:pt idx="23">
                  <c:v>2.7968337191358023E-6</c:v>
                </c:pt>
                <c:pt idx="24">
                  <c:v>3.8097079124579128E-6</c:v>
                </c:pt>
                <c:pt idx="25">
                  <c:v>3.5298364197530857E-6</c:v>
                </c:pt>
                <c:pt idx="26">
                  <c:v>3.8294456018518516E-6</c:v>
                </c:pt>
                <c:pt idx="27">
                  <c:v>1.9322504208754211E-6</c:v>
                </c:pt>
                <c:pt idx="28">
                  <c:v>3.0084652777777772E-6</c:v>
                </c:pt>
                <c:pt idx="29">
                  <c:v>1.4952824074074073E-6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C-4C8D-A3DD-B6DB52D2ACE3}"/>
            </c:ext>
          </c:extLst>
        </c:ser>
        <c:ser>
          <c:idx val="1"/>
          <c:order val="1"/>
          <c:tx>
            <c:v>Remaining Available Content</c:v>
          </c:tx>
          <c:spPr>
            <a:ln w="1270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'RMS-1_1m'!$J$498:$J$527</c:f>
              <c:numCache>
                <c:formatCode>0.00</c:formatCode>
                <c:ptCount val="30"/>
                <c:pt idx="0">
                  <c:v>4.6503189058602015</c:v>
                </c:pt>
                <c:pt idx="1">
                  <c:v>4.6503153083164674</c:v>
                </c:pt>
                <c:pt idx="2">
                  <c:v>4.6503108915371243</c:v>
                </c:pt>
                <c:pt idx="3">
                  <c:v>4.6503068487764825</c:v>
                </c:pt>
                <c:pt idx="4">
                  <c:v>4.6503026984082725</c:v>
                </c:pt>
                <c:pt idx="5">
                  <c:v>4.6502985508106294</c:v>
                </c:pt>
                <c:pt idx="6">
                  <c:v>4.6502925832352924</c:v>
                </c:pt>
                <c:pt idx="7">
                  <c:v>4.6502886975673627</c:v>
                </c:pt>
                <c:pt idx="8">
                  <c:v>4.6502850018056732</c:v>
                </c:pt>
                <c:pt idx="9">
                  <c:v>4.6502815411814451</c:v>
                </c:pt>
                <c:pt idx="10">
                  <c:v>4.6502779623219332</c:v>
                </c:pt>
                <c:pt idx="11">
                  <c:v>4.6502769845451839</c:v>
                </c:pt>
                <c:pt idx="12">
                  <c:v>4.6502732465276573</c:v>
                </c:pt>
                <c:pt idx="13">
                  <c:v>4.6502696144505533</c:v>
                </c:pt>
                <c:pt idx="14">
                  <c:v>4.6502663596449976</c:v>
                </c:pt>
                <c:pt idx="15">
                  <c:v>4.6502625523277361</c:v>
                </c:pt>
                <c:pt idx="16">
                  <c:v>4.6502594805248982</c:v>
                </c:pt>
                <c:pt idx="17">
                  <c:v>4.6502569212263642</c:v>
                </c:pt>
                <c:pt idx="18">
                  <c:v>4.6502529687478456</c:v>
                </c:pt>
                <c:pt idx="19">
                  <c:v>4.6502494648663637</c:v>
                </c:pt>
                <c:pt idx="20">
                  <c:v>4.6502465926322589</c:v>
                </c:pt>
                <c:pt idx="21">
                  <c:v>4.6502453573474263</c:v>
                </c:pt>
                <c:pt idx="22">
                  <c:v>4.650242299527596</c:v>
                </c:pt>
                <c:pt idx="23">
                  <c:v>4.6502395026938768</c:v>
                </c:pt>
                <c:pt idx="24">
                  <c:v>4.6502356929859641</c:v>
                </c:pt>
                <c:pt idx="25">
                  <c:v>4.6502321631495445</c:v>
                </c:pt>
                <c:pt idx="26">
                  <c:v>4.650228333703943</c:v>
                </c:pt>
                <c:pt idx="27">
                  <c:v>4.650226401453522</c:v>
                </c:pt>
                <c:pt idx="28">
                  <c:v>4.6502233929882442</c:v>
                </c:pt>
                <c:pt idx="29">
                  <c:v>4.6502218977058369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C-4C8D-A3DD-B6DB52D2ACE3}"/>
            </c:ext>
          </c:extLst>
        </c:ser>
        <c:ser>
          <c:idx val="2"/>
          <c:order val="2"/>
          <c:tx>
            <c:v>Mean Interval Release</c:v>
          </c:tx>
          <c:spPr>
            <a:ln w="19050">
              <a:solidFill>
                <a:srgbClr val="2F5597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('RMS-1_1m'!$B$498,'RMS-1_1m'!$B$527)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('RMS-1_1m'!$I$529,'RMS-1_1m'!$I$529)</c:f>
              <c:numCache>
                <c:formatCode>0.00E+00</c:formatCode>
                <c:ptCount val="2"/>
                <c:pt idx="0">
                  <c:v>3.439387655760649E-6</c:v>
                </c:pt>
                <c:pt idx="1">
                  <c:v>3.439387655760649E-6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C-4C8D-A3DD-B6DB52D2A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Tl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'RMS-1_1m'!$B$498:$B$527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30.021917808219179</c:v>
                </c:pt>
              </c:numCache>
            </c:numRef>
          </c:xVal>
          <c:yVal>
            <c:numRef>
              <c:f>'RMS-1_1m'!$L$498:$L$527</c:f>
              <c:numCache>
                <c:formatCode>0.00E+00</c:formatCode>
                <c:ptCount val="30"/>
                <c:pt idx="0">
                  <c:v>6.1734753086419756E-6</c:v>
                </c:pt>
                <c:pt idx="1">
                  <c:v>9.7710190422745983E-6</c:v>
                </c:pt>
                <c:pt idx="2">
                  <c:v>1.4187798385708941E-5</c:v>
                </c:pt>
                <c:pt idx="3">
                  <c:v>1.8230559027844584E-5</c:v>
                </c:pt>
                <c:pt idx="4">
                  <c:v>2.2380927237721126E-5</c:v>
                </c:pt>
                <c:pt idx="5">
                  <c:v>2.6528524880818772E-5</c:v>
                </c:pt>
                <c:pt idx="6">
                  <c:v>3.2496100217519107E-5</c:v>
                </c:pt>
                <c:pt idx="7">
                  <c:v>3.6381768146812037E-5</c:v>
                </c:pt>
                <c:pt idx="8">
                  <c:v>4.0077529836626852E-5</c:v>
                </c:pt>
                <c:pt idx="9">
                  <c:v>4.3538154065021912E-5</c:v>
                </c:pt>
                <c:pt idx="10">
                  <c:v>4.7117013576806423E-5</c:v>
                </c:pt>
                <c:pt idx="11">
                  <c:v>4.8094790325777618E-5</c:v>
                </c:pt>
                <c:pt idx="12">
                  <c:v>5.1832807852232647E-5</c:v>
                </c:pt>
                <c:pt idx="13">
                  <c:v>5.5464884956609752E-5</c:v>
                </c:pt>
                <c:pt idx="14">
                  <c:v>5.8719690512165308E-5</c:v>
                </c:pt>
                <c:pt idx="15">
                  <c:v>6.2527007774070063E-5</c:v>
                </c:pt>
                <c:pt idx="16">
                  <c:v>6.5598810611972895E-5</c:v>
                </c:pt>
                <c:pt idx="17">
                  <c:v>6.8158109145923507E-5</c:v>
                </c:pt>
                <c:pt idx="18">
                  <c:v>7.2110587664442024E-5</c:v>
                </c:pt>
                <c:pt idx="19">
                  <c:v>7.561446914592351E-5</c:v>
                </c:pt>
                <c:pt idx="20">
                  <c:v>7.8486703250861781E-5</c:v>
                </c:pt>
                <c:pt idx="21">
                  <c:v>7.972198808331328E-5</c:v>
                </c:pt>
                <c:pt idx="22">
                  <c:v>8.2779807913560191E-5</c:v>
                </c:pt>
                <c:pt idx="23">
                  <c:v>8.5576641632695999E-5</c:v>
                </c:pt>
                <c:pt idx="24">
                  <c:v>8.9386349545153917E-5</c:v>
                </c:pt>
                <c:pt idx="25">
                  <c:v>9.291618596490701E-5</c:v>
                </c:pt>
                <c:pt idx="26">
                  <c:v>9.6745631566758861E-5</c:v>
                </c:pt>
                <c:pt idx="27">
                  <c:v>9.8677881987634285E-5</c:v>
                </c:pt>
                <c:pt idx="28" formatCode="0.000000">
                  <c:v>1.0168634726541207E-4</c:v>
                </c:pt>
                <c:pt idx="29" formatCode="0.000000">
                  <c:v>1.0318162967281947E-4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C-4C8D-A3DD-B6DB52D2ACE3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xVal>
            <c:numRef>
              <c:f>('RMS-1_1m'!$B$498,'RMS-1_1m'!$B$527)</c:f>
              <c:numCache>
                <c:formatCode>0.0</c:formatCode>
                <c:ptCount val="2"/>
                <c:pt idx="0">
                  <c:v>1</c:v>
                </c:pt>
                <c:pt idx="1">
                  <c:v>30.021917808219179</c:v>
                </c:pt>
              </c:numCache>
            </c:numRef>
          </c:xVal>
          <c:yVal>
            <c:numRef>
              <c:f>('RMS-1_1m'!$G$493,'RMS-1_1m'!$G$493)</c:f>
              <c:numCache>
                <c:formatCode>0.00</c:formatCode>
                <c:ptCount val="2"/>
                <c:pt idx="0">
                  <c:v>4.6503250793355102</c:v>
                </c:pt>
                <c:pt idx="1">
                  <c:v>4.6503250793355102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C-4C8D-A3DD-B6DB52D2A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ax val="100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Tl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Interval Concentration</c:v>
          </c:tx>
          <c:spPr>
            <a:ln w="9525">
              <a:solidFill>
                <a:srgbClr val="2F5597"/>
              </a:solidFill>
              <a:prstDash val="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'RMS-1_1m'!$H$543:$H$572</c:f>
              <c:numCache>
                <c:formatCode>0.000</c:formatCode>
                <c:ptCount val="30"/>
                <c:pt idx="0">
                  <c:v>0.46169215374762401</c:v>
                </c:pt>
                <c:pt idx="1">
                  <c:v>0.46169215374762401</c:v>
                </c:pt>
                <c:pt idx="2">
                  <c:v>0.46169215374762401</c:v>
                </c:pt>
                <c:pt idx="3">
                  <c:v>0.46169215374762401</c:v>
                </c:pt>
                <c:pt idx="4">
                  <c:v>0.46169215374762401</c:v>
                </c:pt>
                <c:pt idx="5">
                  <c:v>0.46169215374762401</c:v>
                </c:pt>
                <c:pt idx="6">
                  <c:v>0.46169215374762401</c:v>
                </c:pt>
                <c:pt idx="7">
                  <c:v>0.46169215374762401</c:v>
                </c:pt>
                <c:pt idx="8">
                  <c:v>0.46169215374762401</c:v>
                </c:pt>
                <c:pt idx="9">
                  <c:v>0.46169215374762401</c:v>
                </c:pt>
                <c:pt idx="10">
                  <c:v>0.46169215374762401</c:v>
                </c:pt>
                <c:pt idx="11">
                  <c:v>0.46169215374762401</c:v>
                </c:pt>
                <c:pt idx="12">
                  <c:v>0.46169215374762401</c:v>
                </c:pt>
                <c:pt idx="13">
                  <c:v>0.46169215374762401</c:v>
                </c:pt>
                <c:pt idx="14">
                  <c:v>0.46169215374762401</c:v>
                </c:pt>
                <c:pt idx="15">
                  <c:v>0.46169215374762401</c:v>
                </c:pt>
                <c:pt idx="16">
                  <c:v>0.46169215374762401</c:v>
                </c:pt>
                <c:pt idx="17">
                  <c:v>0.46169215374762401</c:v>
                </c:pt>
                <c:pt idx="18">
                  <c:v>0.46169215374762401</c:v>
                </c:pt>
                <c:pt idx="19">
                  <c:v>0.46169215374762401</c:v>
                </c:pt>
                <c:pt idx="20">
                  <c:v>0.46169215374762401</c:v>
                </c:pt>
                <c:pt idx="21">
                  <c:v>0.46169215374762401</c:v>
                </c:pt>
                <c:pt idx="22">
                  <c:v>0.46169215374762401</c:v>
                </c:pt>
                <c:pt idx="23">
                  <c:v>0.46169215374762401</c:v>
                </c:pt>
                <c:pt idx="24">
                  <c:v>0.46169215374762401</c:v>
                </c:pt>
                <c:pt idx="25">
                  <c:v>0.46169215374762401</c:v>
                </c:pt>
                <c:pt idx="26">
                  <c:v>0.46169215374762401</c:v>
                </c:pt>
                <c:pt idx="27">
                  <c:v>0.46169215374762401</c:v>
                </c:pt>
                <c:pt idx="28">
                  <c:v>0.46169215374762401</c:v>
                </c:pt>
                <c:pt idx="29">
                  <c:v>0.46169215374762401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8A-4343-9DDE-4CF5DEE5B0AA}"/>
            </c:ext>
          </c:extLst>
        </c:ser>
        <c:ser>
          <c:idx val="1"/>
          <c:order val="1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53811745406824141"/>
                  <c:y val="2.7718844172256247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7030A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('RMS-1_1m'!$B$543,'RMS-1_1m'!$B$572)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('RMS-1_1m'!$G$535,'RMS-1_1m'!$G$535)</c:f>
              <c:numCache>
                <c:formatCode>0.0000</c:formatCode>
                <c:ptCount val="2"/>
                <c:pt idx="0">
                  <c:v>8.5999999999999993E-2</c:v>
                </c:pt>
                <c:pt idx="1">
                  <c:v>8.5999999999999993E-2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8A-4343-9DDE-4CF5DEE5B0AA}"/>
            </c:ext>
          </c:extLst>
        </c:ser>
        <c:ser>
          <c:idx val="2"/>
          <c:order val="2"/>
          <c:tx>
            <c:v>MDL</c:v>
          </c:tx>
          <c:spPr>
            <a:ln w="15875">
              <a:solidFill>
                <a:srgbClr val="C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0.60391710411198585"/>
                  <c:y val="-3.0832300476329347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>
                      <a:solidFill>
                        <a:srgbClr val="C00000"/>
                      </a:solidFill>
                      <a:latin typeface="Tahoma"/>
                      <a:cs typeface="Tahoma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8A-4343-9DDE-4CF5DEE5B0A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rgbClr val="C00000"/>
                    </a:solidFill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('RMS-1_1m'!$B$543,'RMS-1_1m'!$B$572)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('RMS-1_1m'!$G$534,'RMS-1_1m'!$G$534)</c:f>
              <c:numCache>
                <c:formatCode>0.000000</c:formatCode>
                <c:ptCount val="2"/>
                <c:pt idx="0">
                  <c:v>2.5999999999999998E-5</c:v>
                </c:pt>
                <c:pt idx="1">
                  <c:v>2.5999999999999998E-5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8A-4343-9DDE-4CF5DEE5B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Vanadium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RMS-1_1m Scenario Data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'RMS-1_1m'!$I$543:$I$572</c:f>
              <c:numCache>
                <c:formatCode>0.0000</c:formatCode>
                <c:ptCount val="30"/>
                <c:pt idx="0" formatCode="0.000">
                  <c:v>0.15001290059761532</c:v>
                </c:pt>
                <c:pt idx="1">
                  <c:v>8.7418827083269174E-2</c:v>
                </c:pt>
                <c:pt idx="2" formatCode="0.000">
                  <c:v>0.10732591408937989</c:v>
                </c:pt>
                <c:pt idx="3">
                  <c:v>9.8237414102827991E-2</c:v>
                </c:pt>
                <c:pt idx="4" formatCode="0.000">
                  <c:v>0.10085223356124061</c:v>
                </c:pt>
                <c:pt idx="5" formatCode="0.000">
                  <c:v>0.10078490993264844</c:v>
                </c:pt>
                <c:pt idx="6" formatCode="0.000">
                  <c:v>0.14500961630802006</c:v>
                </c:pt>
                <c:pt idx="7">
                  <c:v>9.4420126053859105E-2</c:v>
                </c:pt>
                <c:pt idx="8">
                  <c:v>8.9805482858345248E-2</c:v>
                </c:pt>
                <c:pt idx="9">
                  <c:v>8.4091739648364486E-2</c:v>
                </c:pt>
                <c:pt idx="10">
                  <c:v>8.6964808208208483E-2</c:v>
                </c:pt>
                <c:pt idx="11">
                  <c:v>2.375957121667685E-2</c:v>
                </c:pt>
                <c:pt idx="12">
                  <c:v>9.0832282238704584E-2</c:v>
                </c:pt>
                <c:pt idx="13">
                  <c:v>8.825797373143679E-2</c:v>
                </c:pt>
                <c:pt idx="14">
                  <c:v>7.9090430893377708E-2</c:v>
                </c:pt>
                <c:pt idx="15">
                  <c:v>9.2516237192069264E-2</c:v>
                </c:pt>
                <c:pt idx="16">
                  <c:v>7.4643540427338145E-2</c:v>
                </c:pt>
                <c:pt idx="17">
                  <c:v>6.2189897485410379E-2</c:v>
                </c:pt>
                <c:pt idx="18">
                  <c:v>9.6043595781896501E-2</c:v>
                </c:pt>
                <c:pt idx="19">
                  <c:v>8.514287303482107E-2</c:v>
                </c:pt>
                <c:pt idx="20">
                  <c:v>6.9794102630333144E-2</c:v>
                </c:pt>
                <c:pt idx="21">
                  <c:v>3.0016911304542395E-2</c:v>
                </c:pt>
                <c:pt idx="22">
                  <c:v>7.430375911573113E-2</c:v>
                </c:pt>
                <c:pt idx="23">
                  <c:v>6.7961904392725564E-2</c:v>
                </c:pt>
                <c:pt idx="24">
                  <c:v>9.2574329013266232E-2</c:v>
                </c:pt>
                <c:pt idx="25">
                  <c:v>8.5773567316452859E-2</c:v>
                </c:pt>
                <c:pt idx="26">
                  <c:v>9.3053946714649866E-2</c:v>
                </c:pt>
                <c:pt idx="27">
                  <c:v>4.6952887283880321E-2</c:v>
                </c:pt>
                <c:pt idx="28">
                  <c:v>7.310446387221925E-2</c:v>
                </c:pt>
                <c:pt idx="29">
                  <c:v>3.6334745007203052E-2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C-4C8D-A3DD-B6DB52D2ACE3}"/>
            </c:ext>
          </c:extLst>
        </c:ser>
        <c:ser>
          <c:idx val="1"/>
          <c:order val="1"/>
          <c:tx>
            <c:v>RMS-1_1m Remaining Available Content</c:v>
          </c:tx>
          <c:spPr>
            <a:ln w="1270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'RMS-1_1m'!$J$543:$J$572</c:f>
              <c:numCache>
                <c:formatCode>0.00</c:formatCode>
                <c:ptCount val="30"/>
                <c:pt idx="0">
                  <c:v>4.4669086368786246</c:v>
                </c:pt>
                <c:pt idx="1">
                  <c:v>4.3794898097953556</c:v>
                </c:pt>
                <c:pt idx="2">
                  <c:v>4.272163895705976</c:v>
                </c:pt>
                <c:pt idx="3">
                  <c:v>4.1739264816031483</c:v>
                </c:pt>
                <c:pt idx="4">
                  <c:v>4.073074248041908</c:v>
                </c:pt>
                <c:pt idx="5">
                  <c:v>3.9722893381092597</c:v>
                </c:pt>
                <c:pt idx="6">
                  <c:v>3.8272797218012395</c:v>
                </c:pt>
                <c:pt idx="7">
                  <c:v>3.7328595957473802</c:v>
                </c:pt>
                <c:pt idx="8">
                  <c:v>3.6430541128890348</c:v>
                </c:pt>
                <c:pt idx="9">
                  <c:v>3.5589623732406701</c:v>
                </c:pt>
                <c:pt idx="10">
                  <c:v>3.4719975650324617</c:v>
                </c:pt>
                <c:pt idx="11">
                  <c:v>3.448237993815785</c:v>
                </c:pt>
                <c:pt idx="12">
                  <c:v>3.3574057115770803</c:v>
                </c:pt>
                <c:pt idx="13">
                  <c:v>3.2691477378456435</c:v>
                </c:pt>
                <c:pt idx="14">
                  <c:v>3.1900573069522657</c:v>
                </c:pt>
                <c:pt idx="15">
                  <c:v>3.0975410697601964</c:v>
                </c:pt>
                <c:pt idx="16">
                  <c:v>3.0228975293328584</c:v>
                </c:pt>
                <c:pt idx="17">
                  <c:v>2.9607076318474479</c:v>
                </c:pt>
                <c:pt idx="18">
                  <c:v>2.8646640360655513</c:v>
                </c:pt>
                <c:pt idx="19">
                  <c:v>2.7795211630307302</c:v>
                </c:pt>
                <c:pt idx="20">
                  <c:v>2.7097270604003971</c:v>
                </c:pt>
                <c:pt idx="21">
                  <c:v>2.6797101490958548</c:v>
                </c:pt>
                <c:pt idx="22">
                  <c:v>2.6054063899801236</c:v>
                </c:pt>
                <c:pt idx="23">
                  <c:v>2.5374444855873981</c:v>
                </c:pt>
                <c:pt idx="24">
                  <c:v>2.4448701565741318</c:v>
                </c:pt>
                <c:pt idx="25">
                  <c:v>2.3590965892576787</c:v>
                </c:pt>
                <c:pt idx="26">
                  <c:v>2.2660426425430287</c:v>
                </c:pt>
                <c:pt idx="27">
                  <c:v>2.2190897552591484</c:v>
                </c:pt>
                <c:pt idx="28">
                  <c:v>2.1459852913869293</c:v>
                </c:pt>
                <c:pt idx="29">
                  <c:v>2.1096505463797262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C-4C8D-A3DD-B6DB52D2ACE3}"/>
            </c:ext>
          </c:extLst>
        </c:ser>
        <c:ser>
          <c:idx val="2"/>
          <c:order val="2"/>
          <c:tx>
            <c:v>RMS-1_1m Mean Interval Release</c:v>
          </c:tx>
          <c:spPr>
            <a:ln w="19050">
              <a:solidFill>
                <a:srgbClr val="2F5597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('RMS-1_1m'!$B$543,'RMS-1_1m'!$B$572)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('RMS-1_1m'!$I$574,'RMS-1_1m'!$I$574)</c:f>
              <c:numCache>
                <c:formatCode>0.000</c:formatCode>
                <c:ptCount val="2"/>
                <c:pt idx="0">
                  <c:v>8.3575699703217154E-2</c:v>
                </c:pt>
                <c:pt idx="1">
                  <c:v>8.3575699703217154E-2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C-4C8D-A3DD-B6DB52D2A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Cumulative Release</c:v>
          </c:tx>
          <c:spPr>
            <a:ln w="9525">
              <a:solidFill>
                <a:srgbClr val="2F5597"/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chemeClr val="tx1"/>
                </a:solidFill>
              </a:ln>
              <a:effectLst/>
            </c:spPr>
          </c:marker>
          <c:xVal>
            <c:numRef>
              <c:f>'RMS-1_1m'!$B$543:$B$572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'RMS-1_1m'!$L$543:$L$572</c:f>
              <c:numCache>
                <c:formatCode>0.000</c:formatCode>
                <c:ptCount val="30"/>
                <c:pt idx="0">
                  <c:v>0.15001290059761532</c:v>
                </c:pt>
                <c:pt idx="1">
                  <c:v>0.2374317276808845</c:v>
                </c:pt>
                <c:pt idx="2">
                  <c:v>0.34475764177026436</c:v>
                </c:pt>
                <c:pt idx="3">
                  <c:v>0.44299505587309235</c:v>
                </c:pt>
                <c:pt idx="4">
                  <c:v>0.54384728943433291</c:v>
                </c:pt>
                <c:pt idx="5">
                  <c:v>0.64463219936698135</c:v>
                </c:pt>
                <c:pt idx="6">
                  <c:v>0.78964181567500136</c:v>
                </c:pt>
                <c:pt idx="7">
                  <c:v>0.88406194172886043</c:v>
                </c:pt>
                <c:pt idx="8">
                  <c:v>0.97386742458720565</c:v>
                </c:pt>
                <c:pt idx="9" formatCode="0.00">
                  <c:v>1.0579591642355701</c:v>
                </c:pt>
                <c:pt idx="10" formatCode="0.00">
                  <c:v>1.1449239724437785</c:v>
                </c:pt>
                <c:pt idx="11" formatCode="0.00">
                  <c:v>1.1686835436604555</c:v>
                </c:pt>
                <c:pt idx="12" formatCode="0.00">
                  <c:v>1.2595158258991601</c:v>
                </c:pt>
                <c:pt idx="13" formatCode="0.00">
                  <c:v>1.347773799630597</c:v>
                </c:pt>
                <c:pt idx="14" formatCode="0.00">
                  <c:v>1.4268642305239747</c:v>
                </c:pt>
                <c:pt idx="15" formatCode="0.00">
                  <c:v>1.5193804677160441</c:v>
                </c:pt>
                <c:pt idx="16" formatCode="0.00">
                  <c:v>1.5940240081433823</c:v>
                </c:pt>
                <c:pt idx="17" formatCode="0.00">
                  <c:v>1.6562139056287928</c:v>
                </c:pt>
                <c:pt idx="18" formatCode="0.00">
                  <c:v>1.7522575014106894</c:v>
                </c:pt>
                <c:pt idx="19" formatCode="0.00">
                  <c:v>1.8374003744455105</c:v>
                </c:pt>
                <c:pt idx="20" formatCode="0.00">
                  <c:v>1.9071944770758438</c:v>
                </c:pt>
                <c:pt idx="21" formatCode="0.00">
                  <c:v>1.9372113883803861</c:v>
                </c:pt>
                <c:pt idx="22" formatCode="0.00">
                  <c:v>2.0115151474961173</c:v>
                </c:pt>
                <c:pt idx="23" formatCode="0.00">
                  <c:v>2.0794770518888428</c:v>
                </c:pt>
                <c:pt idx="24" formatCode="0.00">
                  <c:v>2.1720513809021091</c:v>
                </c:pt>
                <c:pt idx="25" formatCode="0.00">
                  <c:v>2.2578249482185622</c:v>
                </c:pt>
                <c:pt idx="26" formatCode="0.00">
                  <c:v>2.3508788949332122</c:v>
                </c:pt>
                <c:pt idx="27" formatCode="0.00">
                  <c:v>2.3978317822170925</c:v>
                </c:pt>
                <c:pt idx="28" formatCode="0.00">
                  <c:v>2.4709362460893116</c:v>
                </c:pt>
                <c:pt idx="29" formatCode="0.00">
                  <c:v>2.5072709910965147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92-4A91-8BAD-0909BBBDF65E}"/>
            </c:ext>
          </c:extLst>
        </c:ser>
        <c:ser>
          <c:idx val="1"/>
          <c:order val="1"/>
          <c:tx>
            <c:v>Initial Available Content</c:v>
          </c:tx>
          <c:spPr>
            <a:ln w="19050">
              <a:solidFill>
                <a:srgbClr val="2F5597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7022309711286088E-2"/>
                  <c:y val="-3.1229494750656169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rgbClr val="2F5597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4992-4A91-8BAD-0909BBBDF65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('RMS-1_1m'!$B$543,'RMS-1_1m'!$B$572)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('RMS-1_1m'!$G$538,'RMS-1_1m'!$G$538)</c:f>
              <c:numCache>
                <c:formatCode>0.00</c:formatCode>
                <c:ptCount val="2"/>
                <c:pt idx="0">
                  <c:v>4.61692153747624</c:v>
                </c:pt>
                <c:pt idx="1">
                  <c:v>4.61692153747624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92-4A91-8BAD-0909BBBDF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'RMS-1_0.1m'!$I$138:$I$167</c:f>
              <c:numCache>
                <c:formatCode>0.0000</c:formatCode>
                <c:ptCount val="30"/>
                <c:pt idx="0">
                  <c:v>5.8120575715319471E-2</c:v>
                </c:pt>
                <c:pt idx="1">
                  <c:v>3.3869304161153815E-2</c:v>
                </c:pt>
                <c:pt idx="2">
                  <c:v>4.1582049885027263E-2</c:v>
                </c:pt>
                <c:pt idx="3">
                  <c:v>3.8060827046839801E-2</c:v>
                </c:pt>
                <c:pt idx="4">
                  <c:v>3.9073905333501337E-2</c:v>
                </c:pt>
                <c:pt idx="5">
                  <c:v>3.904782165644801E-2</c:v>
                </c:pt>
                <c:pt idx="6">
                  <c:v>5.618211734127139E-2</c:v>
                </c:pt>
                <c:pt idx="7">
                  <c:v>3.65818677160527E-2</c:v>
                </c:pt>
                <c:pt idx="8">
                  <c:v>3.4793983352937395E-2</c:v>
                </c:pt>
                <c:pt idx="9">
                  <c:v>3.2580266775692181E-2</c:v>
                </c:pt>
                <c:pt idx="10">
                  <c:v>3.3693400366886617E-2</c:v>
                </c:pt>
                <c:pt idx="11" formatCode="0.00000">
                  <c:v>9.2053413563842768E-3</c:v>
                </c:pt>
                <c:pt idx="12">
                  <c:v>3.5191803613014189E-2</c:v>
                </c:pt>
                <c:pt idx="13">
                  <c:v>2.4402657332691521E-2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47-4DC5-95C0-3F87938F7C29}"/>
            </c:ext>
          </c:extLst>
        </c:ser>
        <c:ser>
          <c:idx val="6"/>
          <c:order val="1"/>
          <c:tx>
            <c:v>RMS-1_0.1m Remaining Available Content</c:v>
          </c:tx>
          <c:spPr>
            <a:ln w="12700">
              <a:solidFill>
                <a:srgbClr val="ED7D31"/>
              </a:solidFill>
              <a:prstDash val="solid"/>
            </a:ln>
          </c:spPr>
          <c:marker>
            <c:symbol val="none"/>
          </c:marker>
          <c:xVal>
            <c:numRef>
              <c:f>'RMS-1_0.1m'!$B$138:$B$167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'RMS-1_0.1m'!$J$138:$J$167</c:f>
              <c:numCache>
                <c:formatCode>0.000</c:formatCode>
                <c:ptCount val="30"/>
                <c:pt idx="0">
                  <c:v>0.45426534593790047</c:v>
                </c:pt>
                <c:pt idx="1">
                  <c:v>0.42039604177674667</c:v>
                </c:pt>
                <c:pt idx="2">
                  <c:v>0.37881399189171938</c:v>
                </c:pt>
                <c:pt idx="3">
                  <c:v>0.34075316484487961</c:v>
                </c:pt>
                <c:pt idx="4">
                  <c:v>0.30167925951137825</c:v>
                </c:pt>
                <c:pt idx="5">
                  <c:v>0.26263143785493026</c:v>
                </c:pt>
                <c:pt idx="6">
                  <c:v>0.20644932051365888</c:v>
                </c:pt>
                <c:pt idx="7">
                  <c:v>0.16986745279760618</c:v>
                </c:pt>
                <c:pt idx="8">
                  <c:v>0.13507346944466878</c:v>
                </c:pt>
                <c:pt idx="9">
                  <c:v>0.1024932026689766</c:v>
                </c:pt>
                <c:pt idx="10" formatCode="0.0000">
                  <c:v>6.8799802302089985E-2</c:v>
                </c:pt>
                <c:pt idx="11" formatCode="0.0000">
                  <c:v>5.959446094570571E-2</c:v>
                </c:pt>
                <c:pt idx="12" formatCode="0.0000">
                  <c:v>2.4402657332691521E-2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47-4DC5-95C0-3F87938F7C29}"/>
            </c:ext>
          </c:extLst>
        </c:ser>
        <c:ser>
          <c:idx val="9"/>
          <c:order val="2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('RMS-1_0.1m'!$B$138,'RMS-1_0.1m'!$B$167)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('RMS-1_0.1m'!$I$169,'RMS-1_0.1m'!$I$169)</c:f>
              <c:numCache>
                <c:formatCode>0.0000</c:formatCode>
                <c:ptCount val="2"/>
                <c:pt idx="0">
                  <c:v>3.6598994403801426E-2</c:v>
                </c:pt>
                <c:pt idx="1">
                  <c:v>3.6598994403801426E-2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47-4DC5-95C0-3F87938F7C29}"/>
            </c:ext>
          </c:extLst>
        </c:ser>
        <c:ser>
          <c:idx val="4"/>
          <c:order val="3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'RMS-1_0.25m'!$I$138:$I$167</c:f>
              <c:numCache>
                <c:formatCode>0.0000</c:formatCode>
                <c:ptCount val="30"/>
                <c:pt idx="0">
                  <c:v>2.324823028612779E-2</c:v>
                </c:pt>
                <c:pt idx="1">
                  <c:v>1.3547721664461526E-2</c:v>
                </c:pt>
                <c:pt idx="2">
                  <c:v>1.6632819954010905E-2</c:v>
                </c:pt>
                <c:pt idx="3">
                  <c:v>1.5224330818735919E-2</c:v>
                </c:pt>
                <c:pt idx="4">
                  <c:v>1.5629562133400537E-2</c:v>
                </c:pt>
                <c:pt idx="5">
                  <c:v>1.5619128662579205E-2</c:v>
                </c:pt>
                <c:pt idx="6">
                  <c:v>2.2472846936508556E-2</c:v>
                </c:pt>
                <c:pt idx="7">
                  <c:v>1.4632747086421078E-2</c:v>
                </c:pt>
                <c:pt idx="8">
                  <c:v>1.3917593341174959E-2</c:v>
                </c:pt>
                <c:pt idx="9">
                  <c:v>1.3032106710276872E-2</c:v>
                </c:pt>
                <c:pt idx="10">
                  <c:v>1.3477360146754646E-2</c:v>
                </c:pt>
                <c:pt idx="11" formatCode="0.00000">
                  <c:v>3.6821365425537111E-3</c:v>
                </c:pt>
                <c:pt idx="12">
                  <c:v>1.4076721445205677E-2</c:v>
                </c:pt>
                <c:pt idx="13">
                  <c:v>1.3677768310068103E-2</c:v>
                </c:pt>
                <c:pt idx="14">
                  <c:v>1.2257029518883588E-2</c:v>
                </c:pt>
                <c:pt idx="15">
                  <c:v>1.4337692151000494E-2</c:v>
                </c:pt>
                <c:pt idx="16">
                  <c:v>1.1567873231658801E-2</c:v>
                </c:pt>
                <c:pt idx="17" formatCode="0.00000">
                  <c:v>9.6378714927300262E-3</c:v>
                </c:pt>
                <c:pt idx="18">
                  <c:v>1.4884344102075148E-2</c:v>
                </c:pt>
                <c:pt idx="19">
                  <c:v>1.3195005973823068E-2</c:v>
                </c:pt>
                <c:pt idx="20">
                  <c:v>1.0816332222759618E-2</c:v>
                </c:pt>
                <c:pt idx="21" formatCode="0.00000">
                  <c:v>4.6518670308103305E-3</c:v>
                </c:pt>
                <c:pt idx="22">
                  <c:v>1.1515215665891499E-2</c:v>
                </c:pt>
                <c:pt idx="23">
                  <c:v>1.05323875327493E-2</c:v>
                </c:pt>
                <c:pt idx="24">
                  <c:v>1.4346694923639032E-2</c:v>
                </c:pt>
                <c:pt idx="25">
                  <c:v>1.3292747740305201E-2</c:v>
                </c:pt>
                <c:pt idx="26">
                  <c:v>1.4421023616215804E-2</c:v>
                </c:pt>
                <c:pt idx="27" formatCode="0.00000">
                  <c:v>7.2765177649768264E-3</c:v>
                </c:pt>
                <c:pt idx="28">
                  <c:v>1.13293550372979E-2</c:v>
                </c:pt>
                <c:pt idx="29" formatCode="0.00000">
                  <c:v>5.6309725093644141E-3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47-4DC5-95C0-3F87938F7C29}"/>
            </c:ext>
          </c:extLst>
        </c:ser>
        <c:ser>
          <c:idx val="7"/>
          <c:order val="4"/>
          <c:tx>
            <c:v>RMS-1_0.25m Remaining Available Content</c:v>
          </c:tx>
          <c:spPr>
            <a:ln w="12700">
              <a:solidFill>
                <a:srgbClr val="70AD47"/>
              </a:solidFill>
              <a:prstDash val="solid"/>
            </a:ln>
          </c:spPr>
          <c:marker>
            <c:symbol val="none"/>
          </c:marker>
          <c:xVal>
            <c:numRef>
              <c:f>'RMS-1_0.25m'!$B$138:$B$167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'RMS-1_0.25m'!$J$138:$J$167</c:f>
              <c:numCache>
                <c:formatCode>0.000</c:formatCode>
                <c:ptCount val="30"/>
                <c:pt idx="0">
                  <c:v>0.48913769136709218</c:v>
                </c:pt>
                <c:pt idx="1">
                  <c:v>0.47558996970263068</c:v>
                </c:pt>
                <c:pt idx="2">
                  <c:v>0.45895714974861979</c:v>
                </c:pt>
                <c:pt idx="3">
                  <c:v>0.44373281892988387</c:v>
                </c:pt>
                <c:pt idx="4">
                  <c:v>0.42810325679648331</c:v>
                </c:pt>
                <c:pt idx="5">
                  <c:v>0.41248412813390412</c:v>
                </c:pt>
                <c:pt idx="6">
                  <c:v>0.39001128119739559</c:v>
                </c:pt>
                <c:pt idx="7">
                  <c:v>0.37537853411097449</c:v>
                </c:pt>
                <c:pt idx="8">
                  <c:v>0.36146094076979951</c:v>
                </c:pt>
                <c:pt idx="9">
                  <c:v>0.34842883405952263</c:v>
                </c:pt>
                <c:pt idx="10">
                  <c:v>0.33495147391276797</c:v>
                </c:pt>
                <c:pt idx="11">
                  <c:v>0.33126933737021425</c:v>
                </c:pt>
                <c:pt idx="12">
                  <c:v>0.31719261592500858</c:v>
                </c:pt>
                <c:pt idx="13">
                  <c:v>0.30351484761494046</c:v>
                </c:pt>
                <c:pt idx="14">
                  <c:v>0.29125781809605689</c:v>
                </c:pt>
                <c:pt idx="15">
                  <c:v>0.27692012594505638</c:v>
                </c:pt>
                <c:pt idx="16">
                  <c:v>0.26535225271339757</c:v>
                </c:pt>
                <c:pt idx="17">
                  <c:v>0.25571438122066753</c:v>
                </c:pt>
                <c:pt idx="18">
                  <c:v>0.24083003711859238</c:v>
                </c:pt>
                <c:pt idx="19">
                  <c:v>0.22763503114476932</c:v>
                </c:pt>
                <c:pt idx="20">
                  <c:v>0.21681869892200969</c:v>
                </c:pt>
                <c:pt idx="21">
                  <c:v>0.21216683189119936</c:v>
                </c:pt>
                <c:pt idx="22">
                  <c:v>0.20065161622530786</c:v>
                </c:pt>
                <c:pt idx="23">
                  <c:v>0.19011922869255857</c:v>
                </c:pt>
                <c:pt idx="24">
                  <c:v>0.17577253376891955</c:v>
                </c:pt>
                <c:pt idx="25">
                  <c:v>0.16247978602861435</c:v>
                </c:pt>
                <c:pt idx="26">
                  <c:v>0.14805876241239854</c:v>
                </c:pt>
                <c:pt idx="27">
                  <c:v>0.14078224464742173</c:v>
                </c:pt>
                <c:pt idx="28">
                  <c:v>0.12945288961012383</c:v>
                </c:pt>
                <c:pt idx="29">
                  <c:v>0.12382191710075942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47-4DC5-95C0-3F87938F7C29}"/>
            </c:ext>
          </c:extLst>
        </c:ser>
        <c:ser>
          <c:idx val="10"/>
          <c:order val="5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('RMS-1_0.25m'!$B$138,'RMS-1_0.25m'!$B$167)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('RMS-1_0.25m'!$I$169,'RMS-1_0.25m'!$I$169)</c:f>
              <c:numCache>
                <c:formatCode>0.0000</c:formatCode>
                <c:ptCount val="2"/>
                <c:pt idx="0">
                  <c:v>1.2952133485082017E-2</c:v>
                </c:pt>
                <c:pt idx="1">
                  <c:v>1.2952133485082017E-2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47-4DC5-95C0-3F87938F7C29}"/>
            </c:ext>
          </c:extLst>
        </c:ser>
        <c:ser>
          <c:idx val="5"/>
          <c:order val="6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'RMS-1_0.5m'!$I$138:$I$167</c:f>
              <c:numCache>
                <c:formatCode>0.00000</c:formatCode>
                <c:ptCount val="30"/>
                <c:pt idx="0" formatCode="0.0000">
                  <c:v>1.1624115143063895E-2</c:v>
                </c:pt>
                <c:pt idx="1">
                  <c:v>6.7738608322307631E-3</c:v>
                </c:pt>
                <c:pt idx="2">
                  <c:v>8.3164099770054525E-3</c:v>
                </c:pt>
                <c:pt idx="3">
                  <c:v>7.6121654093679594E-3</c:v>
                </c:pt>
                <c:pt idx="4">
                  <c:v>7.8147810667002684E-3</c:v>
                </c:pt>
                <c:pt idx="5">
                  <c:v>7.8095643312896023E-3</c:v>
                </c:pt>
                <c:pt idx="6" formatCode="0.0000">
                  <c:v>1.1236423468254278E-2</c:v>
                </c:pt>
                <c:pt idx="7">
                  <c:v>7.3163735432105392E-3</c:v>
                </c:pt>
                <c:pt idx="8">
                  <c:v>6.9587966705874794E-3</c:v>
                </c:pt>
                <c:pt idx="9">
                  <c:v>6.516053355138436E-3</c:v>
                </c:pt>
                <c:pt idx="10">
                  <c:v>6.7386800733773228E-3</c:v>
                </c:pt>
                <c:pt idx="11">
                  <c:v>1.8410682712768555E-3</c:v>
                </c:pt>
                <c:pt idx="12">
                  <c:v>7.0383607226028383E-3</c:v>
                </c:pt>
                <c:pt idx="13">
                  <c:v>6.8388841550340515E-3</c:v>
                </c:pt>
                <c:pt idx="14">
                  <c:v>6.128514759441794E-3</c:v>
                </c:pt>
                <c:pt idx="15">
                  <c:v>7.1688460755002471E-3</c:v>
                </c:pt>
                <c:pt idx="16">
                  <c:v>5.7839366158294004E-3</c:v>
                </c:pt>
                <c:pt idx="17">
                  <c:v>4.8189357463650131E-3</c:v>
                </c:pt>
                <c:pt idx="18">
                  <c:v>7.4421720510375738E-3</c:v>
                </c:pt>
                <c:pt idx="19">
                  <c:v>6.5975029869115341E-3</c:v>
                </c:pt>
                <c:pt idx="20">
                  <c:v>5.4081661113798089E-3</c:v>
                </c:pt>
                <c:pt idx="21">
                  <c:v>2.3259335154051652E-3</c:v>
                </c:pt>
                <c:pt idx="22">
                  <c:v>5.7576078329457494E-3</c:v>
                </c:pt>
                <c:pt idx="23">
                  <c:v>5.2661937663746501E-3</c:v>
                </c:pt>
                <c:pt idx="24">
                  <c:v>7.1733474618195158E-3</c:v>
                </c:pt>
                <c:pt idx="25">
                  <c:v>6.6463738701526007E-3</c:v>
                </c:pt>
                <c:pt idx="26">
                  <c:v>7.210511808107902E-3</c:v>
                </c:pt>
                <c:pt idx="27">
                  <c:v>3.6382588824884132E-3</c:v>
                </c:pt>
                <c:pt idx="28">
                  <c:v>5.6646775186489501E-3</c:v>
                </c:pt>
                <c:pt idx="29">
                  <c:v>2.815486254682207E-3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47-4DC5-95C0-3F87938F7C29}"/>
            </c:ext>
          </c:extLst>
        </c:ser>
        <c:ser>
          <c:idx val="8"/>
          <c:order val="7"/>
          <c:tx>
            <c:v>RMS-1_0.5m Remaining Available Content</c:v>
          </c:tx>
          <c:spPr>
            <a:ln w="12700">
              <a:solidFill>
                <a:srgbClr val="5B9BD5"/>
              </a:solidFill>
              <a:prstDash val="solid"/>
            </a:ln>
          </c:spPr>
          <c:marker>
            <c:symbol val="none"/>
          </c:marker>
          <c:xVal>
            <c:numRef>
              <c:f>'RMS-1_0.5m'!$B$138:$B$167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'RMS-1_0.5m'!$J$138:$J$167</c:f>
              <c:numCache>
                <c:formatCode>0.000</c:formatCode>
                <c:ptCount val="30"/>
                <c:pt idx="0">
                  <c:v>0.500761806510156</c:v>
                </c:pt>
                <c:pt idx="1">
                  <c:v>0.49398794567792526</c:v>
                </c:pt>
                <c:pt idx="2">
                  <c:v>0.48567153570091981</c:v>
                </c:pt>
                <c:pt idx="3">
                  <c:v>0.47805937029155188</c:v>
                </c:pt>
                <c:pt idx="4">
                  <c:v>0.47024458922485163</c:v>
                </c:pt>
                <c:pt idx="5">
                  <c:v>0.46243502489356203</c:v>
                </c:pt>
                <c:pt idx="6">
                  <c:v>0.45119860142530777</c:v>
                </c:pt>
                <c:pt idx="7">
                  <c:v>0.44388222788209725</c:v>
                </c:pt>
                <c:pt idx="8">
                  <c:v>0.43692343121150978</c:v>
                </c:pt>
                <c:pt idx="9">
                  <c:v>0.43040737785637134</c:v>
                </c:pt>
                <c:pt idx="10">
                  <c:v>0.42366869778299404</c:v>
                </c:pt>
                <c:pt idx="11">
                  <c:v>0.42182762951171721</c:v>
                </c:pt>
                <c:pt idx="12">
                  <c:v>0.41478926878911437</c:v>
                </c:pt>
                <c:pt idx="13">
                  <c:v>0.40795038463408034</c:v>
                </c:pt>
                <c:pt idx="14">
                  <c:v>0.40182186987463853</c:v>
                </c:pt>
                <c:pt idx="15">
                  <c:v>0.3946530237991383</c:v>
                </c:pt>
                <c:pt idx="16">
                  <c:v>0.38886908718330893</c:v>
                </c:pt>
                <c:pt idx="17">
                  <c:v>0.38405015143694393</c:v>
                </c:pt>
                <c:pt idx="18">
                  <c:v>0.37660797938590634</c:v>
                </c:pt>
                <c:pt idx="19">
                  <c:v>0.37001047639899481</c:v>
                </c:pt>
                <c:pt idx="20">
                  <c:v>0.36460231028761503</c:v>
                </c:pt>
                <c:pt idx="21">
                  <c:v>0.36227637677220986</c:v>
                </c:pt>
                <c:pt idx="22">
                  <c:v>0.3565187689392641</c:v>
                </c:pt>
                <c:pt idx="23">
                  <c:v>0.35125257517288944</c:v>
                </c:pt>
                <c:pt idx="24">
                  <c:v>0.34407922771106991</c:v>
                </c:pt>
                <c:pt idx="25">
                  <c:v>0.33743285384091731</c:v>
                </c:pt>
                <c:pt idx="26">
                  <c:v>0.33022234203280942</c:v>
                </c:pt>
                <c:pt idx="27">
                  <c:v>0.326584083150321</c:v>
                </c:pt>
                <c:pt idx="28">
                  <c:v>0.32091940563167204</c:v>
                </c:pt>
                <c:pt idx="29">
                  <c:v>0.31810391937698984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47-4DC5-95C0-3F87938F7C29}"/>
            </c:ext>
          </c:extLst>
        </c:ser>
        <c:ser>
          <c:idx val="11"/>
          <c:order val="8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('RMS-1_0.5m'!$B$138,'RMS-1_0.5m'!$B$167)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('RMS-1_0.5m'!$I$169,'RMS-1_0.5m'!$I$169)</c:f>
              <c:numCache>
                <c:formatCode>0.00000</c:formatCode>
                <c:ptCount val="2"/>
                <c:pt idx="0">
                  <c:v>6.4760667425410087E-3</c:v>
                </c:pt>
                <c:pt idx="1">
                  <c:v>6.4760667425410087E-3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47-4DC5-95C0-3F87938F7C29}"/>
            </c:ext>
          </c:extLst>
        </c:ser>
        <c:ser>
          <c:idx val="0"/>
          <c:order val="9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'RMS-1_1m'!$I$138:$I$167</c:f>
              <c:numCache>
                <c:formatCode>0.00000</c:formatCode>
                <c:ptCount val="30"/>
                <c:pt idx="0">
                  <c:v>5.8120575715319475E-3</c:v>
                </c:pt>
                <c:pt idx="1">
                  <c:v>3.3869304161153815E-3</c:v>
                </c:pt>
                <c:pt idx="2">
                  <c:v>4.1582049885027263E-3</c:v>
                </c:pt>
                <c:pt idx="3">
                  <c:v>3.8060827046839797E-3</c:v>
                </c:pt>
                <c:pt idx="4">
                  <c:v>3.9073905333501342E-3</c:v>
                </c:pt>
                <c:pt idx="5">
                  <c:v>3.9047821656448011E-3</c:v>
                </c:pt>
                <c:pt idx="6">
                  <c:v>5.618211734127139E-3</c:v>
                </c:pt>
                <c:pt idx="7">
                  <c:v>3.6581867716052696E-3</c:v>
                </c:pt>
                <c:pt idx="8">
                  <c:v>3.4793983352937397E-3</c:v>
                </c:pt>
                <c:pt idx="9">
                  <c:v>3.258026677569218E-3</c:v>
                </c:pt>
                <c:pt idx="10">
                  <c:v>3.3693400366886614E-3</c:v>
                </c:pt>
                <c:pt idx="11" formatCode="0.000000">
                  <c:v>9.2053413563842777E-4</c:v>
                </c:pt>
                <c:pt idx="12">
                  <c:v>3.5191803613014191E-3</c:v>
                </c:pt>
                <c:pt idx="13">
                  <c:v>3.4194420775170258E-3</c:v>
                </c:pt>
                <c:pt idx="14">
                  <c:v>3.064257379720897E-3</c:v>
                </c:pt>
                <c:pt idx="15">
                  <c:v>3.5844230377501235E-3</c:v>
                </c:pt>
                <c:pt idx="16">
                  <c:v>2.8919683079147002E-3</c:v>
                </c:pt>
                <c:pt idx="17">
                  <c:v>2.4094678731825065E-3</c:v>
                </c:pt>
                <c:pt idx="18">
                  <c:v>3.7210860255187869E-3</c:v>
                </c:pt>
                <c:pt idx="19">
                  <c:v>3.2987514934557671E-3</c:v>
                </c:pt>
                <c:pt idx="20">
                  <c:v>2.7040830556899044E-3</c:v>
                </c:pt>
                <c:pt idx="21">
                  <c:v>1.1629667577025826E-3</c:v>
                </c:pt>
                <c:pt idx="22">
                  <c:v>2.8788039164728747E-3</c:v>
                </c:pt>
                <c:pt idx="23">
                  <c:v>2.6330968831873251E-3</c:v>
                </c:pt>
                <c:pt idx="24">
                  <c:v>3.5866737309097579E-3</c:v>
                </c:pt>
                <c:pt idx="25">
                  <c:v>3.3231869350763004E-3</c:v>
                </c:pt>
                <c:pt idx="26">
                  <c:v>3.605255904053951E-3</c:v>
                </c:pt>
                <c:pt idx="27">
                  <c:v>1.8191294412442066E-3</c:v>
                </c:pt>
                <c:pt idx="28">
                  <c:v>2.832338759324475E-3</c:v>
                </c:pt>
                <c:pt idx="29">
                  <c:v>1.4077431273411035E-3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47-4DC5-95C0-3F87938F7C29}"/>
            </c:ext>
          </c:extLst>
        </c:ser>
        <c:ser>
          <c:idx val="1"/>
          <c:order val="10"/>
          <c:tx>
            <c:v>RMS-1_1m Remaining Available Content</c:v>
          </c:tx>
          <c:spPr>
            <a:ln w="12700">
              <a:solidFill>
                <a:srgbClr val="00206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'RMS-1_1m'!$J$138:$J$167</c:f>
              <c:numCache>
                <c:formatCode>0.000</c:formatCode>
                <c:ptCount val="30"/>
                <c:pt idx="0">
                  <c:v>0.50657386408168803</c:v>
                </c:pt>
                <c:pt idx="1">
                  <c:v>0.50318693366557266</c:v>
                </c:pt>
                <c:pt idx="2">
                  <c:v>0.49902872867706993</c:v>
                </c:pt>
                <c:pt idx="3">
                  <c:v>0.49522264597238597</c:v>
                </c:pt>
                <c:pt idx="4">
                  <c:v>0.49131525543903581</c:v>
                </c:pt>
                <c:pt idx="5">
                  <c:v>0.48741047327339099</c:v>
                </c:pt>
                <c:pt idx="6">
                  <c:v>0.48179226153926386</c:v>
                </c:pt>
                <c:pt idx="7">
                  <c:v>0.47813407476765857</c:v>
                </c:pt>
                <c:pt idx="8">
                  <c:v>0.47465467643236481</c:v>
                </c:pt>
                <c:pt idx="9">
                  <c:v>0.47139664975479562</c:v>
                </c:pt>
                <c:pt idx="10">
                  <c:v>0.46802730971810697</c:v>
                </c:pt>
                <c:pt idx="11">
                  <c:v>0.46710677558246855</c:v>
                </c:pt>
                <c:pt idx="12">
                  <c:v>0.4635875952211671</c:v>
                </c:pt>
                <c:pt idx="13">
                  <c:v>0.46016815314365006</c:v>
                </c:pt>
                <c:pt idx="14">
                  <c:v>0.45710389576392918</c:v>
                </c:pt>
                <c:pt idx="15">
                  <c:v>0.45351947272617904</c:v>
                </c:pt>
                <c:pt idx="16">
                  <c:v>0.45062750441826432</c:v>
                </c:pt>
                <c:pt idx="17">
                  <c:v>0.4482180365450818</c:v>
                </c:pt>
                <c:pt idx="18">
                  <c:v>0.44449695051956301</c:v>
                </c:pt>
                <c:pt idx="19">
                  <c:v>0.44119819902610724</c:v>
                </c:pt>
                <c:pt idx="20">
                  <c:v>0.43849411597041732</c:v>
                </c:pt>
                <c:pt idx="21">
                  <c:v>0.43733114921271476</c:v>
                </c:pt>
                <c:pt idx="22">
                  <c:v>0.43445234529624188</c:v>
                </c:pt>
                <c:pt idx="23">
                  <c:v>0.43181924841305458</c:v>
                </c:pt>
                <c:pt idx="24">
                  <c:v>0.42823257468214482</c:v>
                </c:pt>
                <c:pt idx="25">
                  <c:v>0.42490938774706849</c:v>
                </c:pt>
                <c:pt idx="26">
                  <c:v>0.42130413184301452</c:v>
                </c:pt>
                <c:pt idx="27">
                  <c:v>0.41948500240177033</c:v>
                </c:pt>
                <c:pt idx="28">
                  <c:v>0.41665266364244585</c:v>
                </c:pt>
                <c:pt idx="29">
                  <c:v>0.41524492051510475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47-4DC5-95C0-3F87938F7C29}"/>
            </c:ext>
          </c:extLst>
        </c:ser>
        <c:ser>
          <c:idx val="2"/>
          <c:order val="11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('RMS-1_1m'!$B$138,'RMS-1_1m'!$B$167)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('RMS-1_1m'!$I$169,'RMS-1_1m'!$I$169)</c:f>
              <c:numCache>
                <c:formatCode>0.00000</c:formatCode>
                <c:ptCount val="2"/>
                <c:pt idx="0">
                  <c:v>3.2380333712705043E-3</c:v>
                </c:pt>
                <c:pt idx="1">
                  <c:v>3.2380333712705043E-3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47-4DC5-95C0-3F87938F7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3E-4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'RMS-1_0.1m'!$L$138:$L$167</c:f>
              <c:numCache>
                <c:formatCode>0.0000</c:formatCode>
                <c:ptCount val="30"/>
                <c:pt idx="0">
                  <c:v>5.8120575715319471E-2</c:v>
                </c:pt>
                <c:pt idx="1">
                  <c:v>9.1989879876473279E-2</c:v>
                </c:pt>
                <c:pt idx="2" formatCode="0.000">
                  <c:v>0.13357192976150054</c:v>
                </c:pt>
                <c:pt idx="3" formatCode="0.000">
                  <c:v>0.17163275680834034</c:v>
                </c:pt>
                <c:pt idx="4" formatCode="0.000">
                  <c:v>0.21070666214184167</c:v>
                </c:pt>
                <c:pt idx="5" formatCode="0.000">
                  <c:v>0.24975448379828968</c:v>
                </c:pt>
                <c:pt idx="6" formatCode="0.000">
                  <c:v>0.30593660113956106</c:v>
                </c:pt>
                <c:pt idx="7" formatCode="0.000">
                  <c:v>0.34251846885561377</c:v>
                </c:pt>
                <c:pt idx="8" formatCode="0.000">
                  <c:v>0.37731245220855114</c:v>
                </c:pt>
                <c:pt idx="9" formatCode="0.000">
                  <c:v>0.40989271898424334</c:v>
                </c:pt>
                <c:pt idx="10" formatCode="0.000">
                  <c:v>0.44358611935112996</c:v>
                </c:pt>
                <c:pt idx="11" formatCode="0.000">
                  <c:v>0.45279146070751425</c:v>
                </c:pt>
                <c:pt idx="12" formatCode="0.000">
                  <c:v>0.48798326432052841</c:v>
                </c:pt>
                <c:pt idx="13" formatCode="0.000">
                  <c:v>0.51238592165321994</c:v>
                </c:pt>
                <c:pt idx="14" formatCode="0.000">
                  <c:v>0.51238592165321994</c:v>
                </c:pt>
                <c:pt idx="15" formatCode="0.000">
                  <c:v>0.51238592165321994</c:v>
                </c:pt>
                <c:pt idx="16" formatCode="0.000">
                  <c:v>0.51238592165321994</c:v>
                </c:pt>
                <c:pt idx="17" formatCode="0.000">
                  <c:v>0.51238592165321994</c:v>
                </c:pt>
                <c:pt idx="18" formatCode="0.000">
                  <c:v>0.51238592165321994</c:v>
                </c:pt>
                <c:pt idx="19" formatCode="0.000">
                  <c:v>0.51238592165321994</c:v>
                </c:pt>
                <c:pt idx="20" formatCode="0.000">
                  <c:v>0.51238592165321994</c:v>
                </c:pt>
                <c:pt idx="21" formatCode="0.000">
                  <c:v>0.51238592165321994</c:v>
                </c:pt>
                <c:pt idx="22" formatCode="0.000">
                  <c:v>0.51238592165321994</c:v>
                </c:pt>
                <c:pt idx="23" formatCode="0.000">
                  <c:v>0.51238592165321994</c:v>
                </c:pt>
                <c:pt idx="24" formatCode="0.000">
                  <c:v>0.51238592165321994</c:v>
                </c:pt>
                <c:pt idx="25" formatCode="0.000">
                  <c:v>0.51238592165321994</c:v>
                </c:pt>
                <c:pt idx="26" formatCode="0.000">
                  <c:v>0.51238592165321994</c:v>
                </c:pt>
                <c:pt idx="27" formatCode="0.000">
                  <c:v>0.51238592165321994</c:v>
                </c:pt>
                <c:pt idx="28" formatCode="0.000">
                  <c:v>0.51238592165321994</c:v>
                </c:pt>
                <c:pt idx="29" formatCode="0.000">
                  <c:v>0.51238592165321994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A-497C-B615-ABEC5BA13F51}"/>
            </c:ext>
          </c:extLst>
        </c:ser>
        <c:ser>
          <c:idx val="3"/>
          <c:order val="1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'RMS-1_0.25m'!$L$138:$L$167</c:f>
              <c:numCache>
                <c:formatCode>0.0000</c:formatCode>
                <c:ptCount val="30"/>
                <c:pt idx="0">
                  <c:v>2.324823028612779E-2</c:v>
                </c:pt>
                <c:pt idx="1">
                  <c:v>3.6795951950589316E-2</c:v>
                </c:pt>
                <c:pt idx="2">
                  <c:v>5.3428771904600221E-2</c:v>
                </c:pt>
                <c:pt idx="3">
                  <c:v>6.8653102723336135E-2</c:v>
                </c:pt>
                <c:pt idx="4">
                  <c:v>8.4282664856736675E-2</c:v>
                </c:pt>
                <c:pt idx="5">
                  <c:v>9.9901793519315885E-2</c:v>
                </c:pt>
                <c:pt idx="6" formatCode="0.000">
                  <c:v>0.12237464045582444</c:v>
                </c:pt>
                <c:pt idx="7" formatCode="0.000">
                  <c:v>0.13700738754224551</c:v>
                </c:pt>
                <c:pt idx="8" formatCode="0.000">
                  <c:v>0.15092498088342046</c:v>
                </c:pt>
                <c:pt idx="9" formatCode="0.000">
                  <c:v>0.16395708759369734</c:v>
                </c:pt>
                <c:pt idx="10" formatCode="0.000">
                  <c:v>0.177434447740452</c:v>
                </c:pt>
                <c:pt idx="11" formatCode="0.000">
                  <c:v>0.1811165842830057</c:v>
                </c:pt>
                <c:pt idx="12" formatCode="0.000">
                  <c:v>0.19519330572821136</c:v>
                </c:pt>
                <c:pt idx="13" formatCode="0.000">
                  <c:v>0.20887107403827948</c:v>
                </c:pt>
                <c:pt idx="14" formatCode="0.000">
                  <c:v>0.22112810355716306</c:v>
                </c:pt>
                <c:pt idx="15" formatCode="0.000">
                  <c:v>0.23546579570816356</c:v>
                </c:pt>
                <c:pt idx="16" formatCode="0.000">
                  <c:v>0.24703366893982237</c:v>
                </c:pt>
                <c:pt idx="17" formatCode="0.000">
                  <c:v>0.25667154043255241</c:v>
                </c:pt>
                <c:pt idx="18" formatCode="0.000">
                  <c:v>0.27155588453462753</c:v>
                </c:pt>
                <c:pt idx="19" formatCode="0.000">
                  <c:v>0.28475089050845059</c:v>
                </c:pt>
                <c:pt idx="20" formatCode="0.000">
                  <c:v>0.29556722273121022</c:v>
                </c:pt>
                <c:pt idx="21" formatCode="0.000">
                  <c:v>0.30021908976202055</c:v>
                </c:pt>
                <c:pt idx="22" formatCode="0.000">
                  <c:v>0.31173430542791203</c:v>
                </c:pt>
                <c:pt idx="23" formatCode="0.000">
                  <c:v>0.32226669296066135</c:v>
                </c:pt>
                <c:pt idx="24" formatCode="0.000">
                  <c:v>0.3366133878843004</c:v>
                </c:pt>
                <c:pt idx="25" formatCode="0.000">
                  <c:v>0.3499061356246056</c:v>
                </c:pt>
                <c:pt idx="26" formatCode="0.000">
                  <c:v>0.36432715924082137</c:v>
                </c:pt>
                <c:pt idx="27" formatCode="0.000">
                  <c:v>0.37160367700579822</c:v>
                </c:pt>
                <c:pt idx="28" formatCode="0.000">
                  <c:v>0.38293303204309614</c:v>
                </c:pt>
                <c:pt idx="29" formatCode="0.000">
                  <c:v>0.38856400455246054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A-497C-B615-ABEC5BA13F51}"/>
            </c:ext>
          </c:extLst>
        </c:ser>
        <c:ser>
          <c:idx val="4"/>
          <c:order val="2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'RMS-1_0.5m'!$L$138:$L$167</c:f>
              <c:numCache>
                <c:formatCode>0.0000</c:formatCode>
                <c:ptCount val="30"/>
                <c:pt idx="0">
                  <c:v>1.1624115143063895E-2</c:v>
                </c:pt>
                <c:pt idx="1">
                  <c:v>1.8397975975294658E-2</c:v>
                </c:pt>
                <c:pt idx="2">
                  <c:v>2.6714385952300111E-2</c:v>
                </c:pt>
                <c:pt idx="3">
                  <c:v>3.4326551361668067E-2</c:v>
                </c:pt>
                <c:pt idx="4">
                  <c:v>4.2141332428368337E-2</c:v>
                </c:pt>
                <c:pt idx="5">
                  <c:v>4.9950896759657942E-2</c:v>
                </c:pt>
                <c:pt idx="6">
                  <c:v>6.118732022791222E-2</c:v>
                </c:pt>
                <c:pt idx="7">
                  <c:v>6.8503693771122753E-2</c:v>
                </c:pt>
                <c:pt idx="8">
                  <c:v>7.5462490441710231E-2</c:v>
                </c:pt>
                <c:pt idx="9">
                  <c:v>8.1978543796848671E-2</c:v>
                </c:pt>
                <c:pt idx="10">
                  <c:v>8.8717223870226E-2</c:v>
                </c:pt>
                <c:pt idx="11">
                  <c:v>9.055829214150285E-2</c:v>
                </c:pt>
                <c:pt idx="12">
                  <c:v>9.7596652864105682E-2</c:v>
                </c:pt>
                <c:pt idx="13" formatCode="0.000">
                  <c:v>0.10443553701913974</c:v>
                </c:pt>
                <c:pt idx="14" formatCode="0.000">
                  <c:v>0.11056405177858153</c:v>
                </c:pt>
                <c:pt idx="15" formatCode="0.000">
                  <c:v>0.11773289785408178</c:v>
                </c:pt>
                <c:pt idx="16" formatCode="0.000">
                  <c:v>0.12351683446991119</c:v>
                </c:pt>
                <c:pt idx="17" formatCode="0.000">
                  <c:v>0.12833577021627621</c:v>
                </c:pt>
                <c:pt idx="18" formatCode="0.000">
                  <c:v>0.13577794226731377</c:v>
                </c:pt>
                <c:pt idx="19" formatCode="0.000">
                  <c:v>0.1423754452542253</c:v>
                </c:pt>
                <c:pt idx="20" formatCode="0.000">
                  <c:v>0.14778361136560511</c:v>
                </c:pt>
                <c:pt idx="21" formatCode="0.000">
                  <c:v>0.15010954488101028</c:v>
                </c:pt>
                <c:pt idx="22" formatCode="0.000">
                  <c:v>0.15586715271395601</c:v>
                </c:pt>
                <c:pt idx="23" formatCode="0.000">
                  <c:v>0.16113334648033067</c:v>
                </c:pt>
                <c:pt idx="24" formatCode="0.000">
                  <c:v>0.1683066939421502</c:v>
                </c:pt>
                <c:pt idx="25" formatCode="0.000">
                  <c:v>0.1749530678123028</c:v>
                </c:pt>
                <c:pt idx="26" formatCode="0.000">
                  <c:v>0.18216357962041069</c:v>
                </c:pt>
                <c:pt idx="27" formatCode="0.000">
                  <c:v>0.18580183850289911</c:v>
                </c:pt>
                <c:pt idx="28" formatCode="0.000">
                  <c:v>0.19146651602154807</c:v>
                </c:pt>
                <c:pt idx="29" formatCode="0.000">
                  <c:v>0.19428200227623027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A-497C-B615-ABEC5BA13F51}"/>
            </c:ext>
          </c:extLst>
        </c:ser>
        <c:ser>
          <c:idx val="0"/>
          <c:order val="3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'RMS-1_1m'!$L$138:$L$167</c:f>
              <c:numCache>
                <c:formatCode>0.00000</c:formatCode>
                <c:ptCount val="30"/>
                <c:pt idx="0">
                  <c:v>5.8120575715319475E-3</c:v>
                </c:pt>
                <c:pt idx="1">
                  <c:v>9.198987987647329E-3</c:v>
                </c:pt>
                <c:pt idx="2" formatCode="0.0000">
                  <c:v>1.3357192976150055E-2</c:v>
                </c:pt>
                <c:pt idx="3" formatCode="0.0000">
                  <c:v>1.7163275680834034E-2</c:v>
                </c:pt>
                <c:pt idx="4" formatCode="0.0000">
                  <c:v>2.1070666214184169E-2</c:v>
                </c:pt>
                <c:pt idx="5" formatCode="0.0000">
                  <c:v>2.4975448379828971E-2</c:v>
                </c:pt>
                <c:pt idx="6" formatCode="0.0000">
                  <c:v>3.059366011395611E-2</c:v>
                </c:pt>
                <c:pt idx="7" formatCode="0.0000">
                  <c:v>3.4251846885561377E-2</c:v>
                </c:pt>
                <c:pt idx="8" formatCode="0.0000">
                  <c:v>3.7731245220855116E-2</c:v>
                </c:pt>
                <c:pt idx="9" formatCode="0.0000">
                  <c:v>4.0989271898424336E-2</c:v>
                </c:pt>
                <c:pt idx="10" formatCode="0.0000">
                  <c:v>4.4358611935113E-2</c:v>
                </c:pt>
                <c:pt idx="11" formatCode="0.0000">
                  <c:v>4.5279146070751425E-2</c:v>
                </c:pt>
                <c:pt idx="12" formatCode="0.0000">
                  <c:v>4.8798326432052841E-2</c:v>
                </c:pt>
                <c:pt idx="13" formatCode="0.0000">
                  <c:v>5.221776850956987E-2</c:v>
                </c:pt>
                <c:pt idx="14" formatCode="0.0000">
                  <c:v>5.5282025889290765E-2</c:v>
                </c:pt>
                <c:pt idx="15" formatCode="0.0000">
                  <c:v>5.886644892704089E-2</c:v>
                </c:pt>
                <c:pt idx="16" formatCode="0.0000">
                  <c:v>6.1758417234955593E-2</c:v>
                </c:pt>
                <c:pt idx="17" formatCode="0.0000">
                  <c:v>6.4167885108138104E-2</c:v>
                </c:pt>
                <c:pt idx="18" formatCode="0.0000">
                  <c:v>6.7888971133656884E-2</c:v>
                </c:pt>
                <c:pt idx="19" formatCode="0.0000">
                  <c:v>7.1187722627112648E-2</c:v>
                </c:pt>
                <c:pt idx="20" formatCode="0.0000">
                  <c:v>7.3891805682802555E-2</c:v>
                </c:pt>
                <c:pt idx="21" formatCode="0.0000">
                  <c:v>7.5054772440505138E-2</c:v>
                </c:pt>
                <c:pt idx="22" formatCode="0.0000">
                  <c:v>7.7933576356978007E-2</c:v>
                </c:pt>
                <c:pt idx="23" formatCode="0.0000">
                  <c:v>8.0566673240165337E-2</c:v>
                </c:pt>
                <c:pt idx="24" formatCode="0.0000">
                  <c:v>8.4153346971075099E-2</c:v>
                </c:pt>
                <c:pt idx="25" formatCode="0.0000">
                  <c:v>8.7476533906151399E-2</c:v>
                </c:pt>
                <c:pt idx="26" formatCode="0.0000">
                  <c:v>9.1081789810205344E-2</c:v>
                </c:pt>
                <c:pt idx="27" formatCode="0.0000">
                  <c:v>9.2900919251449554E-2</c:v>
                </c:pt>
                <c:pt idx="28" formatCode="0.0000">
                  <c:v>9.5733258010774036E-2</c:v>
                </c:pt>
                <c:pt idx="29" formatCode="0.0000">
                  <c:v>9.7141001138115135E-2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A-497C-B615-ABEC5BA13F51}"/>
            </c:ext>
          </c:extLst>
        </c:ser>
        <c:ser>
          <c:idx val="1"/>
          <c:order val="4"/>
          <c:tx>
            <c:v>Initial Available Content</c:v>
          </c:tx>
          <c:spPr>
            <a:ln w="19050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12E-2"/>
                  <c:y val="-3.894554413337223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ysClr val="windowText" lastClr="000000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102A-497C-B615-ABEC5BA13F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('RMS-1_1m'!$B$138,'RMS-1_1m'!$B$167)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('RMS-1_1m'!$G$133,'RMS-1_1m'!$G$133)</c:f>
              <c:numCache>
                <c:formatCode>0.000</c:formatCode>
                <c:ptCount val="2"/>
                <c:pt idx="0">
                  <c:v>0.51238592165321994</c:v>
                </c:pt>
                <c:pt idx="1">
                  <c:v>0.51238592165321994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A-497C-B615-ABEC5BA13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'RMS-1_0.1m'!$I$543:$I$572</c:f>
              <c:numCache>
                <c:formatCode>0.000</c:formatCode>
                <c:ptCount val="30"/>
                <c:pt idx="0" formatCode="0.00">
                  <c:v>1.5001290059761532</c:v>
                </c:pt>
                <c:pt idx="1">
                  <c:v>0.87418827083269168</c:v>
                </c:pt>
                <c:pt idx="2" formatCode="0.00">
                  <c:v>1.073259140893799</c:v>
                </c:pt>
                <c:pt idx="3">
                  <c:v>0.98237414102828002</c:v>
                </c:pt>
                <c:pt idx="4">
                  <c:v>0.18697097874531621</c:v>
                </c:pt>
                <c:pt idx="5" formatCode="0">
                  <c:v>1.0000000000000001E-9</c:v>
                </c:pt>
                <c:pt idx="6" formatCode="0">
                  <c:v>1.0000000000000001E-9</c:v>
                </c:pt>
                <c:pt idx="7" formatCode="0">
                  <c:v>1.0000000000000001E-9</c:v>
                </c:pt>
                <c:pt idx="8" formatCode="0">
                  <c:v>1.0000000000000001E-9</c:v>
                </c:pt>
                <c:pt idx="9" formatCode="0">
                  <c:v>1.0000000000000001E-9</c:v>
                </c:pt>
                <c:pt idx="10" formatCode="0">
                  <c:v>1.0000000000000001E-9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47-4DC5-95C0-3F87938F7C29}"/>
            </c:ext>
          </c:extLst>
        </c:ser>
        <c:ser>
          <c:idx val="6"/>
          <c:order val="1"/>
          <c:tx>
            <c:v>RMS-1_0.1m Remaining Available Content</c:v>
          </c:tx>
          <c:spPr>
            <a:ln w="12700">
              <a:solidFill>
                <a:srgbClr val="ED7D31"/>
              </a:solidFill>
              <a:prstDash val="solid"/>
            </a:ln>
          </c:spPr>
          <c:marker>
            <c:symbol val="none"/>
          </c:marker>
          <c:xVal>
            <c:numRef>
              <c:f>'RMS-1_0.1m'!$B$543:$B$572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'RMS-1_0.1m'!$J$543:$J$572</c:f>
              <c:numCache>
                <c:formatCode>0.00</c:formatCode>
                <c:ptCount val="30"/>
                <c:pt idx="0">
                  <c:v>3.1167925315000868</c:v>
                </c:pt>
                <c:pt idx="1">
                  <c:v>2.2426042606673953</c:v>
                </c:pt>
                <c:pt idx="2">
                  <c:v>1.1693451197735962</c:v>
                </c:pt>
                <c:pt idx="3" formatCode="0.000">
                  <c:v>0.18697097874531621</c:v>
                </c:pt>
                <c:pt idx="4" formatCode="0">
                  <c:v>1.0000000000000001E-9</c:v>
                </c:pt>
                <c:pt idx="5" formatCode="0">
                  <c:v>1.0000000000000001E-9</c:v>
                </c:pt>
                <c:pt idx="6" formatCode="0">
                  <c:v>1.0000000000000001E-9</c:v>
                </c:pt>
                <c:pt idx="7" formatCode="0">
                  <c:v>1.0000000000000001E-9</c:v>
                </c:pt>
                <c:pt idx="8" formatCode="0">
                  <c:v>1.0000000000000001E-9</c:v>
                </c:pt>
                <c:pt idx="9" formatCode="0">
                  <c:v>1.0000000000000001E-9</c:v>
                </c:pt>
                <c:pt idx="10" formatCode="0">
                  <c:v>1.0000000000000001E-9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47-4DC5-95C0-3F87938F7C29}"/>
            </c:ext>
          </c:extLst>
        </c:ser>
        <c:ser>
          <c:idx val="9"/>
          <c:order val="2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('RMS-1_0.1m'!$B$543,'RMS-1_0.1m'!$B$572)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('RMS-1_0.1m'!$I$574,'RMS-1_0.1m'!$I$574)</c:f>
              <c:numCache>
                <c:formatCode>0.000</c:formatCode>
                <c:ptCount val="2"/>
                <c:pt idx="0">
                  <c:v>0.92338430749524802</c:v>
                </c:pt>
                <c:pt idx="1">
                  <c:v>0.92338430749524802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47-4DC5-95C0-3F87938F7C29}"/>
            </c:ext>
          </c:extLst>
        </c:ser>
        <c:ser>
          <c:idx val="4"/>
          <c:order val="3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'RMS-1_0.25m'!$I$543:$I$572</c:f>
              <c:numCache>
                <c:formatCode>0.000</c:formatCode>
                <c:ptCount val="30"/>
                <c:pt idx="0">
                  <c:v>0.60005160239046129</c:v>
                </c:pt>
                <c:pt idx="1">
                  <c:v>0.3496753083330767</c:v>
                </c:pt>
                <c:pt idx="2">
                  <c:v>0.42930365635751955</c:v>
                </c:pt>
                <c:pt idx="3">
                  <c:v>0.39294965641131196</c:v>
                </c:pt>
                <c:pt idx="4">
                  <c:v>0.40340893424496244</c:v>
                </c:pt>
                <c:pt idx="5">
                  <c:v>0.40313963973059375</c:v>
                </c:pt>
                <c:pt idx="6">
                  <c:v>0.58003846523208025</c:v>
                </c:pt>
                <c:pt idx="7">
                  <c:v>0.37768050421543642</c:v>
                </c:pt>
                <c:pt idx="8">
                  <c:v>0.35922193143338099</c:v>
                </c:pt>
                <c:pt idx="9">
                  <c:v>0.33636695859345794</c:v>
                </c:pt>
                <c:pt idx="10">
                  <c:v>0.34785923283283393</c:v>
                </c:pt>
                <c:pt idx="11" formatCode="0.0000">
                  <c:v>3.722564770112452E-2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47-4DC5-95C0-3F87938F7C29}"/>
            </c:ext>
          </c:extLst>
        </c:ser>
        <c:ser>
          <c:idx val="7"/>
          <c:order val="4"/>
          <c:tx>
            <c:v>RMS-1_0.25m Remaining Available Content</c:v>
          </c:tx>
          <c:spPr>
            <a:ln w="12700">
              <a:solidFill>
                <a:srgbClr val="70AD47"/>
              </a:solidFill>
              <a:prstDash val="solid"/>
            </a:ln>
          </c:spPr>
          <c:marker>
            <c:symbol val="none"/>
          </c:marker>
          <c:xVal>
            <c:numRef>
              <c:f>'RMS-1_0.25m'!$B$543:$B$572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'RMS-1_0.25m'!$J$543:$J$572</c:f>
              <c:numCache>
                <c:formatCode>0.00</c:formatCode>
                <c:ptCount val="30"/>
                <c:pt idx="0">
                  <c:v>4.0168699350857784</c:v>
                </c:pt>
                <c:pt idx="1">
                  <c:v>3.6671946267527016</c:v>
                </c:pt>
                <c:pt idx="2">
                  <c:v>3.2378909703951821</c:v>
                </c:pt>
                <c:pt idx="3">
                  <c:v>2.8449413139838704</c:v>
                </c:pt>
                <c:pt idx="4">
                  <c:v>2.4415323797389079</c:v>
                </c:pt>
                <c:pt idx="5">
                  <c:v>2.0383927400083142</c:v>
                </c:pt>
                <c:pt idx="6">
                  <c:v>1.4583542747762339</c:v>
                </c:pt>
                <c:pt idx="7">
                  <c:v>1.0806737705607974</c:v>
                </c:pt>
                <c:pt idx="8" formatCode="0.000">
                  <c:v>0.72145183912741639</c:v>
                </c:pt>
                <c:pt idx="9" formatCode="0.000">
                  <c:v>0.38508488053395845</c:v>
                </c:pt>
                <c:pt idx="10" formatCode="0.0000">
                  <c:v>3.722564770112452E-2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47-4DC5-95C0-3F87938F7C29}"/>
            </c:ext>
          </c:extLst>
        </c:ser>
        <c:ser>
          <c:idx val="10"/>
          <c:order val="5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('RMS-1_0.25m'!$B$543,'RMS-1_0.25m'!$B$572)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('RMS-1_0.25m'!$I$574,'RMS-1_0.25m'!$I$574)</c:f>
              <c:numCache>
                <c:formatCode>0.000</c:formatCode>
                <c:ptCount val="2"/>
                <c:pt idx="0">
                  <c:v>0.38474346145635319</c:v>
                </c:pt>
                <c:pt idx="1">
                  <c:v>0.38474346145635319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47-4DC5-95C0-3F87938F7C29}"/>
            </c:ext>
          </c:extLst>
        </c:ser>
        <c:ser>
          <c:idx val="5"/>
          <c:order val="6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'RMS-1_0.5m'!$I$543:$I$572</c:f>
              <c:numCache>
                <c:formatCode>0.000</c:formatCode>
                <c:ptCount val="30"/>
                <c:pt idx="0">
                  <c:v>0.30002580119523065</c:v>
                </c:pt>
                <c:pt idx="1">
                  <c:v>0.17483765416653835</c:v>
                </c:pt>
                <c:pt idx="2">
                  <c:v>0.21465182817875977</c:v>
                </c:pt>
                <c:pt idx="3">
                  <c:v>0.19647482820565598</c:v>
                </c:pt>
                <c:pt idx="4">
                  <c:v>0.20170446712248122</c:v>
                </c:pt>
                <c:pt idx="5">
                  <c:v>0.20156981986529687</c:v>
                </c:pt>
                <c:pt idx="6">
                  <c:v>0.29001923261604012</c:v>
                </c:pt>
                <c:pt idx="7">
                  <c:v>0.18884025210771821</c:v>
                </c:pt>
                <c:pt idx="8">
                  <c:v>0.1796109657166905</c:v>
                </c:pt>
                <c:pt idx="9">
                  <c:v>0.16818347929672897</c:v>
                </c:pt>
                <c:pt idx="10">
                  <c:v>0.17392961641641697</c:v>
                </c:pt>
                <c:pt idx="11" formatCode="0.0000">
                  <c:v>4.75191424333537E-2</c:v>
                </c:pt>
                <c:pt idx="12">
                  <c:v>0.18166456447740917</c:v>
                </c:pt>
                <c:pt idx="13">
                  <c:v>0.17651594746287358</c:v>
                </c:pt>
                <c:pt idx="14">
                  <c:v>0.15818086178675542</c:v>
                </c:pt>
                <c:pt idx="15">
                  <c:v>0.18503247438413853</c:v>
                </c:pt>
                <c:pt idx="16">
                  <c:v>0.14928708085467629</c:v>
                </c:pt>
                <c:pt idx="17">
                  <c:v>0.12437979497082076</c:v>
                </c:pt>
                <c:pt idx="18">
                  <c:v>0.192087191563793</c:v>
                </c:pt>
                <c:pt idx="19">
                  <c:v>0.17028574606964214</c:v>
                </c:pt>
                <c:pt idx="20">
                  <c:v>0.13958820526066629</c:v>
                </c:pt>
                <c:pt idx="21" formatCode="0.0000">
                  <c:v>6.003382260908479E-2</c:v>
                </c:pt>
                <c:pt idx="22">
                  <c:v>0.14860751823146226</c:v>
                </c:pt>
                <c:pt idx="23">
                  <c:v>0.13592380878545113</c:v>
                </c:pt>
                <c:pt idx="24">
                  <c:v>0.18514865802653246</c:v>
                </c:pt>
                <c:pt idx="25">
                  <c:v>0.17154713463290572</c:v>
                </c:pt>
                <c:pt idx="26">
                  <c:v>0.10127164103911751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47-4DC5-95C0-3F87938F7C29}"/>
            </c:ext>
          </c:extLst>
        </c:ser>
        <c:ser>
          <c:idx val="8"/>
          <c:order val="7"/>
          <c:tx>
            <c:v>RMS-1_0.5m Remaining Available Content</c:v>
          </c:tx>
          <c:spPr>
            <a:ln w="12700">
              <a:solidFill>
                <a:srgbClr val="5B9BD5"/>
              </a:solidFill>
              <a:prstDash val="solid"/>
            </a:ln>
          </c:spPr>
          <c:marker>
            <c:symbol val="none"/>
          </c:marker>
          <c:xVal>
            <c:numRef>
              <c:f>'RMS-1_0.5m'!$B$543:$B$572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'RMS-1_0.5m'!$J$543:$J$572</c:f>
              <c:numCache>
                <c:formatCode>0.00</c:formatCode>
                <c:ptCount val="30"/>
                <c:pt idx="0">
                  <c:v>4.3168957362810092</c:v>
                </c:pt>
                <c:pt idx="1">
                  <c:v>4.1420580821144712</c:v>
                </c:pt>
                <c:pt idx="2">
                  <c:v>3.9274062539357115</c:v>
                </c:pt>
                <c:pt idx="3">
                  <c:v>3.7309314257300557</c:v>
                </c:pt>
                <c:pt idx="4">
                  <c:v>3.5292269586075746</c:v>
                </c:pt>
                <c:pt idx="5">
                  <c:v>3.3276571387422775</c:v>
                </c:pt>
                <c:pt idx="6">
                  <c:v>3.0376379061262373</c:v>
                </c:pt>
                <c:pt idx="7">
                  <c:v>2.8487976540185191</c:v>
                </c:pt>
                <c:pt idx="8">
                  <c:v>2.6691866883018287</c:v>
                </c:pt>
                <c:pt idx="9">
                  <c:v>2.5010032090050998</c:v>
                </c:pt>
                <c:pt idx="10">
                  <c:v>2.327073592588683</c:v>
                </c:pt>
                <c:pt idx="11">
                  <c:v>2.2795544501553291</c:v>
                </c:pt>
                <c:pt idx="12">
                  <c:v>2.0978898856779198</c:v>
                </c:pt>
                <c:pt idx="13">
                  <c:v>1.9213739382150461</c:v>
                </c:pt>
                <c:pt idx="14">
                  <c:v>1.7631930764282906</c:v>
                </c:pt>
                <c:pt idx="15">
                  <c:v>1.5781606020441521</c:v>
                </c:pt>
                <c:pt idx="16">
                  <c:v>1.4288735211894759</c:v>
                </c:pt>
                <c:pt idx="17">
                  <c:v>1.3044937262186551</c:v>
                </c:pt>
                <c:pt idx="18">
                  <c:v>1.1124065346548622</c:v>
                </c:pt>
                <c:pt idx="19" formatCode="0.000">
                  <c:v>0.94212078858522008</c:v>
                </c:pt>
                <c:pt idx="20" formatCode="0.000">
                  <c:v>0.80253258332455379</c:v>
                </c:pt>
                <c:pt idx="21" formatCode="0.000">
                  <c:v>0.74249876071546905</c:v>
                </c:pt>
                <c:pt idx="22" formatCode="0.000">
                  <c:v>0.59389124248400682</c:v>
                </c:pt>
                <c:pt idx="23" formatCode="0.000">
                  <c:v>0.45796743369855569</c:v>
                </c:pt>
                <c:pt idx="24" formatCode="0.000">
                  <c:v>0.27281877567202323</c:v>
                </c:pt>
                <c:pt idx="25" formatCode="0.000">
                  <c:v>0.10127164103911751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47-4DC5-95C0-3F87938F7C29}"/>
            </c:ext>
          </c:extLst>
        </c:ser>
        <c:ser>
          <c:idx val="11"/>
          <c:order val="8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('RMS-1_0.5m'!$B$543,'RMS-1_0.5m'!$B$572)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('RMS-1_0.5m'!$I$574,'RMS-1_0.5m'!$I$574)</c:f>
              <c:numCache>
                <c:formatCode>0.000</c:formatCode>
                <c:ptCount val="2"/>
                <c:pt idx="0">
                  <c:v>0.17099709398060156</c:v>
                </c:pt>
                <c:pt idx="1">
                  <c:v>0.17099709398060156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47-4DC5-95C0-3F87938F7C29}"/>
            </c:ext>
          </c:extLst>
        </c:ser>
        <c:ser>
          <c:idx val="0"/>
          <c:order val="9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'RMS-1_1m'!$I$543:$I$572</c:f>
              <c:numCache>
                <c:formatCode>0.0000</c:formatCode>
                <c:ptCount val="30"/>
                <c:pt idx="0" formatCode="0.000">
                  <c:v>0.15001290059761532</c:v>
                </c:pt>
                <c:pt idx="1">
                  <c:v>8.7418827083269174E-2</c:v>
                </c:pt>
                <c:pt idx="2" formatCode="0.000">
                  <c:v>0.10732591408937989</c:v>
                </c:pt>
                <c:pt idx="3">
                  <c:v>9.8237414102827991E-2</c:v>
                </c:pt>
                <c:pt idx="4" formatCode="0.000">
                  <c:v>0.10085223356124061</c:v>
                </c:pt>
                <c:pt idx="5" formatCode="0.000">
                  <c:v>0.10078490993264844</c:v>
                </c:pt>
                <c:pt idx="6" formatCode="0.000">
                  <c:v>0.14500961630802006</c:v>
                </c:pt>
                <c:pt idx="7">
                  <c:v>9.4420126053859105E-2</c:v>
                </c:pt>
                <c:pt idx="8">
                  <c:v>8.9805482858345248E-2</c:v>
                </c:pt>
                <c:pt idx="9">
                  <c:v>8.4091739648364486E-2</c:v>
                </c:pt>
                <c:pt idx="10">
                  <c:v>8.6964808208208483E-2</c:v>
                </c:pt>
                <c:pt idx="11">
                  <c:v>2.375957121667685E-2</c:v>
                </c:pt>
                <c:pt idx="12">
                  <c:v>9.0832282238704584E-2</c:v>
                </c:pt>
                <c:pt idx="13">
                  <c:v>8.825797373143679E-2</c:v>
                </c:pt>
                <c:pt idx="14">
                  <c:v>7.9090430893377708E-2</c:v>
                </c:pt>
                <c:pt idx="15">
                  <c:v>9.2516237192069264E-2</c:v>
                </c:pt>
                <c:pt idx="16">
                  <c:v>7.4643540427338145E-2</c:v>
                </c:pt>
                <c:pt idx="17">
                  <c:v>6.2189897485410379E-2</c:v>
                </c:pt>
                <c:pt idx="18">
                  <c:v>9.6043595781896501E-2</c:v>
                </c:pt>
                <c:pt idx="19">
                  <c:v>8.514287303482107E-2</c:v>
                </c:pt>
                <c:pt idx="20">
                  <c:v>6.9794102630333144E-2</c:v>
                </c:pt>
                <c:pt idx="21">
                  <c:v>3.0016911304542395E-2</c:v>
                </c:pt>
                <c:pt idx="22">
                  <c:v>7.430375911573113E-2</c:v>
                </c:pt>
                <c:pt idx="23">
                  <c:v>6.7961904392725564E-2</c:v>
                </c:pt>
                <c:pt idx="24">
                  <c:v>9.2574329013266232E-2</c:v>
                </c:pt>
                <c:pt idx="25">
                  <c:v>8.5773567316452859E-2</c:v>
                </c:pt>
                <c:pt idx="26">
                  <c:v>9.3053946714649866E-2</c:v>
                </c:pt>
                <c:pt idx="27">
                  <c:v>4.6952887283880321E-2</c:v>
                </c:pt>
                <c:pt idx="28">
                  <c:v>7.310446387221925E-2</c:v>
                </c:pt>
                <c:pt idx="29">
                  <c:v>3.6334745007203052E-2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47-4DC5-95C0-3F87938F7C29}"/>
            </c:ext>
          </c:extLst>
        </c:ser>
        <c:ser>
          <c:idx val="1"/>
          <c:order val="10"/>
          <c:tx>
            <c:v>RMS-1_1m Remaining Available Content</c:v>
          </c:tx>
          <c:spPr>
            <a:ln w="12700">
              <a:solidFill>
                <a:srgbClr val="00206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'RMS-1_1m'!$J$543:$J$572</c:f>
              <c:numCache>
                <c:formatCode>0.00</c:formatCode>
                <c:ptCount val="30"/>
                <c:pt idx="0">
                  <c:v>4.4669086368786246</c:v>
                </c:pt>
                <c:pt idx="1">
                  <c:v>4.3794898097953556</c:v>
                </c:pt>
                <c:pt idx="2">
                  <c:v>4.272163895705976</c:v>
                </c:pt>
                <c:pt idx="3">
                  <c:v>4.1739264816031483</c:v>
                </c:pt>
                <c:pt idx="4">
                  <c:v>4.073074248041908</c:v>
                </c:pt>
                <c:pt idx="5">
                  <c:v>3.9722893381092597</c:v>
                </c:pt>
                <c:pt idx="6">
                  <c:v>3.8272797218012395</c:v>
                </c:pt>
                <c:pt idx="7">
                  <c:v>3.7328595957473802</c:v>
                </c:pt>
                <c:pt idx="8">
                  <c:v>3.6430541128890348</c:v>
                </c:pt>
                <c:pt idx="9">
                  <c:v>3.5589623732406701</c:v>
                </c:pt>
                <c:pt idx="10">
                  <c:v>3.4719975650324617</c:v>
                </c:pt>
                <c:pt idx="11">
                  <c:v>3.448237993815785</c:v>
                </c:pt>
                <c:pt idx="12">
                  <c:v>3.3574057115770803</c:v>
                </c:pt>
                <c:pt idx="13">
                  <c:v>3.2691477378456435</c:v>
                </c:pt>
                <c:pt idx="14">
                  <c:v>3.1900573069522657</c:v>
                </c:pt>
                <c:pt idx="15">
                  <c:v>3.0975410697601964</c:v>
                </c:pt>
                <c:pt idx="16">
                  <c:v>3.0228975293328584</c:v>
                </c:pt>
                <c:pt idx="17">
                  <c:v>2.9607076318474479</c:v>
                </c:pt>
                <c:pt idx="18">
                  <c:v>2.8646640360655513</c:v>
                </c:pt>
                <c:pt idx="19">
                  <c:v>2.7795211630307302</c:v>
                </c:pt>
                <c:pt idx="20">
                  <c:v>2.7097270604003971</c:v>
                </c:pt>
                <c:pt idx="21">
                  <c:v>2.6797101490958548</c:v>
                </c:pt>
                <c:pt idx="22">
                  <c:v>2.6054063899801236</c:v>
                </c:pt>
                <c:pt idx="23">
                  <c:v>2.5374444855873981</c:v>
                </c:pt>
                <c:pt idx="24">
                  <c:v>2.4448701565741318</c:v>
                </c:pt>
                <c:pt idx="25">
                  <c:v>2.3590965892576787</c:v>
                </c:pt>
                <c:pt idx="26">
                  <c:v>2.2660426425430287</c:v>
                </c:pt>
                <c:pt idx="27">
                  <c:v>2.2190897552591484</c:v>
                </c:pt>
                <c:pt idx="28">
                  <c:v>2.1459852913869293</c:v>
                </c:pt>
                <c:pt idx="29">
                  <c:v>2.1096505463797262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47-4DC5-95C0-3F87938F7C29}"/>
            </c:ext>
          </c:extLst>
        </c:ser>
        <c:ser>
          <c:idx val="2"/>
          <c:order val="11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('RMS-1_1m'!$B$543,'RMS-1_1m'!$B$572)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('RMS-1_1m'!$I$574,'RMS-1_1m'!$I$574)</c:f>
              <c:numCache>
                <c:formatCode>0.000</c:formatCode>
                <c:ptCount val="2"/>
                <c:pt idx="0">
                  <c:v>8.3575699703217154E-2</c:v>
                </c:pt>
                <c:pt idx="1">
                  <c:v>8.3575699703217154E-2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47-4DC5-95C0-3F87938F7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'RMS-1_0.1m'!$L$543:$L$572</c:f>
              <c:numCache>
                <c:formatCode>0.00</c:formatCode>
                <c:ptCount val="30"/>
                <c:pt idx="0">
                  <c:v>1.5001290059761532</c:v>
                </c:pt>
                <c:pt idx="1">
                  <c:v>2.3743172768088447</c:v>
                </c:pt>
                <c:pt idx="2">
                  <c:v>3.4475764177026438</c:v>
                </c:pt>
                <c:pt idx="3">
                  <c:v>4.4299505587309236</c:v>
                </c:pt>
                <c:pt idx="4">
                  <c:v>4.61692153747624</c:v>
                </c:pt>
                <c:pt idx="5">
                  <c:v>4.61692153747624</c:v>
                </c:pt>
                <c:pt idx="6">
                  <c:v>4.61692153747624</c:v>
                </c:pt>
                <c:pt idx="7">
                  <c:v>4.61692153747624</c:v>
                </c:pt>
                <c:pt idx="8">
                  <c:v>4.61692153747624</c:v>
                </c:pt>
                <c:pt idx="9">
                  <c:v>4.61692153747624</c:v>
                </c:pt>
                <c:pt idx="10">
                  <c:v>4.61692153747624</c:v>
                </c:pt>
                <c:pt idx="11">
                  <c:v>4.61692153747624</c:v>
                </c:pt>
                <c:pt idx="12">
                  <c:v>4.61692153747624</c:v>
                </c:pt>
                <c:pt idx="13">
                  <c:v>4.61692153747624</c:v>
                </c:pt>
                <c:pt idx="14">
                  <c:v>4.61692153747624</c:v>
                </c:pt>
                <c:pt idx="15">
                  <c:v>4.61692153747624</c:v>
                </c:pt>
                <c:pt idx="16">
                  <c:v>4.61692153747624</c:v>
                </c:pt>
                <c:pt idx="17">
                  <c:v>4.61692153747624</c:v>
                </c:pt>
                <c:pt idx="18">
                  <c:v>4.61692153747624</c:v>
                </c:pt>
                <c:pt idx="19">
                  <c:v>4.61692153747624</c:v>
                </c:pt>
                <c:pt idx="20">
                  <c:v>4.61692153747624</c:v>
                </c:pt>
                <c:pt idx="21">
                  <c:v>4.61692153747624</c:v>
                </c:pt>
                <c:pt idx="22">
                  <c:v>4.61692153747624</c:v>
                </c:pt>
                <c:pt idx="23">
                  <c:v>4.61692153747624</c:v>
                </c:pt>
                <c:pt idx="24">
                  <c:v>4.61692153747624</c:v>
                </c:pt>
                <c:pt idx="25">
                  <c:v>4.61692153747624</c:v>
                </c:pt>
                <c:pt idx="26">
                  <c:v>4.61692153747624</c:v>
                </c:pt>
                <c:pt idx="27">
                  <c:v>4.61692153747624</c:v>
                </c:pt>
                <c:pt idx="28">
                  <c:v>4.61692153747624</c:v>
                </c:pt>
                <c:pt idx="29">
                  <c:v>4.61692153747624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A-497C-B615-ABEC5BA13F51}"/>
            </c:ext>
          </c:extLst>
        </c:ser>
        <c:ser>
          <c:idx val="3"/>
          <c:order val="1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'RMS-1_0.25m'!$L$543:$L$572</c:f>
              <c:numCache>
                <c:formatCode>0.000</c:formatCode>
                <c:ptCount val="30"/>
                <c:pt idx="0">
                  <c:v>0.60005160239046129</c:v>
                </c:pt>
                <c:pt idx="1">
                  <c:v>0.94972691072353799</c:v>
                </c:pt>
                <c:pt idx="2" formatCode="0.00">
                  <c:v>1.3790305670810574</c:v>
                </c:pt>
                <c:pt idx="3" formatCode="0.00">
                  <c:v>1.7719802234923694</c:v>
                </c:pt>
                <c:pt idx="4" formatCode="0.00">
                  <c:v>2.1753891577373317</c:v>
                </c:pt>
                <c:pt idx="5" formatCode="0.00">
                  <c:v>2.5785287974679254</c:v>
                </c:pt>
                <c:pt idx="6" formatCode="0.00">
                  <c:v>3.1585672627000054</c:v>
                </c:pt>
                <c:pt idx="7" formatCode="0.00">
                  <c:v>3.5362477669154417</c:v>
                </c:pt>
                <c:pt idx="8" formatCode="0.00">
                  <c:v>3.8954696983488226</c:v>
                </c:pt>
                <c:pt idx="9" formatCode="0.00">
                  <c:v>4.2318366569422805</c:v>
                </c:pt>
                <c:pt idx="10" formatCode="0.00">
                  <c:v>4.5796958897751141</c:v>
                </c:pt>
                <c:pt idx="11" formatCode="0.00">
                  <c:v>4.6169215374762382</c:v>
                </c:pt>
                <c:pt idx="12" formatCode="0.00">
                  <c:v>4.6169215374762382</c:v>
                </c:pt>
                <c:pt idx="13" formatCode="0.00">
                  <c:v>4.6169215374762382</c:v>
                </c:pt>
                <c:pt idx="14" formatCode="0.00">
                  <c:v>4.6169215374762382</c:v>
                </c:pt>
                <c:pt idx="15" formatCode="0.00">
                  <c:v>4.6169215374762382</c:v>
                </c:pt>
                <c:pt idx="16" formatCode="0.00">
                  <c:v>4.6169215374762382</c:v>
                </c:pt>
                <c:pt idx="17" formatCode="0.00">
                  <c:v>4.6169215374762382</c:v>
                </c:pt>
                <c:pt idx="18" formatCode="0.00">
                  <c:v>4.6169215374762382</c:v>
                </c:pt>
                <c:pt idx="19" formatCode="0.00">
                  <c:v>4.6169215374762382</c:v>
                </c:pt>
                <c:pt idx="20" formatCode="0.00">
                  <c:v>4.6169215374762382</c:v>
                </c:pt>
                <c:pt idx="21" formatCode="0.00">
                  <c:v>4.6169215374762382</c:v>
                </c:pt>
                <c:pt idx="22" formatCode="0.00">
                  <c:v>4.6169215374762382</c:v>
                </c:pt>
                <c:pt idx="23" formatCode="0.00">
                  <c:v>4.6169215374762382</c:v>
                </c:pt>
                <c:pt idx="24" formatCode="0.00">
                  <c:v>4.6169215374762382</c:v>
                </c:pt>
                <c:pt idx="25" formatCode="0.00">
                  <c:v>4.6169215374762382</c:v>
                </c:pt>
                <c:pt idx="26" formatCode="0.00">
                  <c:v>4.6169215374762382</c:v>
                </c:pt>
                <c:pt idx="27" formatCode="0.00">
                  <c:v>4.6169215374762382</c:v>
                </c:pt>
                <c:pt idx="28" formatCode="0.00">
                  <c:v>4.6169215374762382</c:v>
                </c:pt>
                <c:pt idx="29" formatCode="0.00">
                  <c:v>4.6169215374762382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A-497C-B615-ABEC5BA13F51}"/>
            </c:ext>
          </c:extLst>
        </c:ser>
        <c:ser>
          <c:idx val="4"/>
          <c:order val="2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'RMS-1_0.5m'!$L$543:$L$572</c:f>
              <c:numCache>
                <c:formatCode>0.000</c:formatCode>
                <c:ptCount val="30"/>
                <c:pt idx="0">
                  <c:v>0.30002580119523065</c:v>
                </c:pt>
                <c:pt idx="1">
                  <c:v>0.47486345536176899</c:v>
                </c:pt>
                <c:pt idx="2">
                  <c:v>0.68951528354052871</c:v>
                </c:pt>
                <c:pt idx="3">
                  <c:v>0.88599011174618469</c:v>
                </c:pt>
                <c:pt idx="4" formatCode="0.00">
                  <c:v>1.0876945788686658</c:v>
                </c:pt>
                <c:pt idx="5" formatCode="0.00">
                  <c:v>1.2892643987339627</c:v>
                </c:pt>
                <c:pt idx="6" formatCode="0.00">
                  <c:v>1.5792836313500027</c:v>
                </c:pt>
                <c:pt idx="7" formatCode="0.00">
                  <c:v>1.7681238834577209</c:v>
                </c:pt>
                <c:pt idx="8" formatCode="0.00">
                  <c:v>1.9477348491744113</c:v>
                </c:pt>
                <c:pt idx="9" formatCode="0.00">
                  <c:v>2.1159183284711403</c:v>
                </c:pt>
                <c:pt idx="10" formatCode="0.00">
                  <c:v>2.2898479448875571</c:v>
                </c:pt>
                <c:pt idx="11" formatCode="0.00">
                  <c:v>2.3373670873209109</c:v>
                </c:pt>
                <c:pt idx="12" formatCode="0.00">
                  <c:v>2.5190316517983202</c:v>
                </c:pt>
                <c:pt idx="13" formatCode="0.00">
                  <c:v>2.6955475992611939</c:v>
                </c:pt>
                <c:pt idx="14" formatCode="0.00">
                  <c:v>2.8537284610479494</c:v>
                </c:pt>
                <c:pt idx="15" formatCode="0.00">
                  <c:v>3.0387609354320881</c:v>
                </c:pt>
                <c:pt idx="16" formatCode="0.00">
                  <c:v>3.1880480162867646</c:v>
                </c:pt>
                <c:pt idx="17" formatCode="0.00">
                  <c:v>3.3124278112575856</c:v>
                </c:pt>
                <c:pt idx="18" formatCode="0.00">
                  <c:v>3.5045150028213787</c:v>
                </c:pt>
                <c:pt idx="19" formatCode="0.00">
                  <c:v>3.674800748891021</c:v>
                </c:pt>
                <c:pt idx="20" formatCode="0.00">
                  <c:v>3.8143889541516875</c:v>
                </c:pt>
                <c:pt idx="21" formatCode="0.00">
                  <c:v>3.8744227767607722</c:v>
                </c:pt>
                <c:pt idx="22" formatCode="0.00">
                  <c:v>4.0230302949922345</c:v>
                </c:pt>
                <c:pt idx="23" formatCode="0.00">
                  <c:v>4.1589541037776856</c:v>
                </c:pt>
                <c:pt idx="24" formatCode="0.00">
                  <c:v>4.3441027618042183</c:v>
                </c:pt>
                <c:pt idx="25" formatCode="0.00">
                  <c:v>4.5156498964371243</c:v>
                </c:pt>
                <c:pt idx="26" formatCode="0.00">
                  <c:v>4.6169215374762418</c:v>
                </c:pt>
                <c:pt idx="27" formatCode="0.00">
                  <c:v>4.6169215374762418</c:v>
                </c:pt>
                <c:pt idx="28" formatCode="0.00">
                  <c:v>4.6169215374762418</c:v>
                </c:pt>
                <c:pt idx="29" formatCode="0.00">
                  <c:v>4.6169215374762418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A-497C-B615-ABEC5BA13F51}"/>
            </c:ext>
          </c:extLst>
        </c:ser>
        <c:ser>
          <c:idx val="0"/>
          <c:order val="3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'RMS-1_1m'!$L$543:$L$572</c:f>
              <c:numCache>
                <c:formatCode>0.000</c:formatCode>
                <c:ptCount val="30"/>
                <c:pt idx="0">
                  <c:v>0.15001290059761532</c:v>
                </c:pt>
                <c:pt idx="1">
                  <c:v>0.2374317276808845</c:v>
                </c:pt>
                <c:pt idx="2">
                  <c:v>0.34475764177026436</c:v>
                </c:pt>
                <c:pt idx="3">
                  <c:v>0.44299505587309235</c:v>
                </c:pt>
                <c:pt idx="4">
                  <c:v>0.54384728943433291</c:v>
                </c:pt>
                <c:pt idx="5">
                  <c:v>0.64463219936698135</c:v>
                </c:pt>
                <c:pt idx="6">
                  <c:v>0.78964181567500136</c:v>
                </c:pt>
                <c:pt idx="7">
                  <c:v>0.88406194172886043</c:v>
                </c:pt>
                <c:pt idx="8">
                  <c:v>0.97386742458720565</c:v>
                </c:pt>
                <c:pt idx="9" formatCode="0.00">
                  <c:v>1.0579591642355701</c:v>
                </c:pt>
                <c:pt idx="10" formatCode="0.00">
                  <c:v>1.1449239724437785</c:v>
                </c:pt>
                <c:pt idx="11" formatCode="0.00">
                  <c:v>1.1686835436604555</c:v>
                </c:pt>
                <c:pt idx="12" formatCode="0.00">
                  <c:v>1.2595158258991601</c:v>
                </c:pt>
                <c:pt idx="13" formatCode="0.00">
                  <c:v>1.347773799630597</c:v>
                </c:pt>
                <c:pt idx="14" formatCode="0.00">
                  <c:v>1.4268642305239747</c:v>
                </c:pt>
                <c:pt idx="15" formatCode="0.00">
                  <c:v>1.5193804677160441</c:v>
                </c:pt>
                <c:pt idx="16" formatCode="0.00">
                  <c:v>1.5940240081433823</c:v>
                </c:pt>
                <c:pt idx="17" formatCode="0.00">
                  <c:v>1.6562139056287928</c:v>
                </c:pt>
                <c:pt idx="18" formatCode="0.00">
                  <c:v>1.7522575014106894</c:v>
                </c:pt>
                <c:pt idx="19" formatCode="0.00">
                  <c:v>1.8374003744455105</c:v>
                </c:pt>
                <c:pt idx="20" formatCode="0.00">
                  <c:v>1.9071944770758438</c:v>
                </c:pt>
                <c:pt idx="21" formatCode="0.00">
                  <c:v>1.9372113883803861</c:v>
                </c:pt>
                <c:pt idx="22" formatCode="0.00">
                  <c:v>2.0115151474961173</c:v>
                </c:pt>
                <c:pt idx="23" formatCode="0.00">
                  <c:v>2.0794770518888428</c:v>
                </c:pt>
                <c:pt idx="24" formatCode="0.00">
                  <c:v>2.1720513809021091</c:v>
                </c:pt>
                <c:pt idx="25" formatCode="0.00">
                  <c:v>2.2578249482185622</c:v>
                </c:pt>
                <c:pt idx="26" formatCode="0.00">
                  <c:v>2.3508788949332122</c:v>
                </c:pt>
                <c:pt idx="27" formatCode="0.00">
                  <c:v>2.3978317822170925</c:v>
                </c:pt>
                <c:pt idx="28" formatCode="0.00">
                  <c:v>2.4709362460893116</c:v>
                </c:pt>
                <c:pt idx="29" formatCode="0.00">
                  <c:v>2.5072709910965147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A-497C-B615-ABEC5BA13F51}"/>
            </c:ext>
          </c:extLst>
        </c:ser>
        <c:ser>
          <c:idx val="1"/>
          <c:order val="4"/>
          <c:tx>
            <c:v>Initial Available Content</c:v>
          </c:tx>
          <c:spPr>
            <a:ln w="19050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12E-2"/>
                  <c:y val="-3.894554413337223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ysClr val="windowText" lastClr="000000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102A-497C-B615-ABEC5BA13F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('RMS-1_1m'!$B$543,'RMS-1_1m'!$B$572)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('RMS-1_1m'!$G$538,'RMS-1_1m'!$G$538)</c:f>
              <c:numCache>
                <c:formatCode>0.00</c:formatCode>
                <c:ptCount val="2"/>
                <c:pt idx="0">
                  <c:v>4.61692153747624</c:v>
                </c:pt>
                <c:pt idx="1">
                  <c:v>4.61692153747624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A-497C-B615-ABEC5BA13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 </a:t>
                </a:r>
                <a:r>
                  <a:rPr lang="en-US" sz="1200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'RMS-1_0.1m'!$I$363:$I$392</c:f>
              <c:numCache>
                <c:formatCode>0.000</c:formatCode>
                <c:ptCount val="30"/>
                <c:pt idx="0">
                  <c:v>0.77080563181335426</c:v>
                </c:pt>
                <c:pt idx="1">
                  <c:v>0.44918086360482523</c:v>
                </c:pt>
                <c:pt idx="2">
                  <c:v>0.55146869829224088</c:v>
                </c:pt>
                <c:pt idx="3">
                  <c:v>0.50476960143815908</c:v>
                </c:pt>
                <c:pt idx="4">
                  <c:v>0.18206604237172075</c:v>
                </c:pt>
                <c:pt idx="5" formatCode="0">
                  <c:v>1.0000000000000001E-9</c:v>
                </c:pt>
                <c:pt idx="6" formatCode="0">
                  <c:v>1.0000000000000001E-9</c:v>
                </c:pt>
                <c:pt idx="7" formatCode="0">
                  <c:v>1.0000000000000001E-9</c:v>
                </c:pt>
                <c:pt idx="8" formatCode="0">
                  <c:v>1.0000000000000001E-9</c:v>
                </c:pt>
                <c:pt idx="9" formatCode="0">
                  <c:v>1.0000000000000001E-9</c:v>
                </c:pt>
                <c:pt idx="10" formatCode="0">
                  <c:v>1.0000000000000001E-9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47-4DC5-95C0-3F87938F7C29}"/>
            </c:ext>
          </c:extLst>
        </c:ser>
        <c:ser>
          <c:idx val="6"/>
          <c:order val="1"/>
          <c:tx>
            <c:v>RMS-1_0.1m Remaining Available Content</c:v>
          </c:tx>
          <c:spPr>
            <a:ln w="12700">
              <a:solidFill>
                <a:srgbClr val="ED7D31"/>
              </a:solidFill>
              <a:prstDash val="solid"/>
            </a:ln>
          </c:spPr>
          <c:marker>
            <c:symbol val="none"/>
          </c:marker>
          <c:xVal>
            <c:numRef>
              <c:f>'RMS-1_0.1m'!$B$363:$B$392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'RMS-1_0.1m'!$J$363:$J$392</c:f>
              <c:numCache>
                <c:formatCode>0.00</c:formatCode>
                <c:ptCount val="30"/>
                <c:pt idx="0">
                  <c:v>1.6874852057069458</c:v>
                </c:pt>
                <c:pt idx="1">
                  <c:v>1.2383043421021207</c:v>
                </c:pt>
                <c:pt idx="2" formatCode="0.000">
                  <c:v>0.68683564380987983</c:v>
                </c:pt>
                <c:pt idx="3" formatCode="0.000">
                  <c:v>0.18206604237172075</c:v>
                </c:pt>
                <c:pt idx="4" formatCode="0">
                  <c:v>1.0000000000000001E-9</c:v>
                </c:pt>
                <c:pt idx="5" formatCode="0">
                  <c:v>1.0000000000000001E-9</c:v>
                </c:pt>
                <c:pt idx="6" formatCode="0">
                  <c:v>1.0000000000000001E-9</c:v>
                </c:pt>
                <c:pt idx="7" formatCode="0">
                  <c:v>1.0000000000000001E-9</c:v>
                </c:pt>
                <c:pt idx="8" formatCode="0">
                  <c:v>1.0000000000000001E-9</c:v>
                </c:pt>
                <c:pt idx="9" formatCode="0">
                  <c:v>1.0000000000000001E-9</c:v>
                </c:pt>
                <c:pt idx="10" formatCode="0">
                  <c:v>1.0000000000000001E-9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47-4DC5-95C0-3F87938F7C29}"/>
            </c:ext>
          </c:extLst>
        </c:ser>
        <c:ser>
          <c:idx val="9"/>
          <c:order val="2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('RMS-1_0.1m'!$B$363,'RMS-1_0.1m'!$B$392)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('RMS-1_0.1m'!$I$394,'RMS-1_0.1m'!$I$394)</c:f>
              <c:numCache>
                <c:formatCode>0.0000</c:formatCode>
                <c:ptCount val="2"/>
                <c:pt idx="0">
                  <c:v>0.49165816750405994</c:v>
                </c:pt>
                <c:pt idx="1">
                  <c:v>0.49165816750405994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47-4DC5-95C0-3F87938F7C29}"/>
            </c:ext>
          </c:extLst>
        </c:ser>
        <c:ser>
          <c:idx val="4"/>
          <c:order val="3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'RMS-1_0.25m'!$I$363:$I$392</c:f>
              <c:numCache>
                <c:formatCode>0.000</c:formatCode>
                <c:ptCount val="30"/>
                <c:pt idx="0">
                  <c:v>0.30832225272534169</c:v>
                </c:pt>
                <c:pt idx="1">
                  <c:v>0.17967234544193009</c:v>
                </c:pt>
                <c:pt idx="2">
                  <c:v>0.22058747931689635</c:v>
                </c:pt>
                <c:pt idx="3">
                  <c:v>0.20190784057526359</c:v>
                </c:pt>
                <c:pt idx="4">
                  <c:v>0.20728209187415922</c:v>
                </c:pt>
                <c:pt idx="5">
                  <c:v>0.20714372128905292</c:v>
                </c:pt>
                <c:pt idx="6">
                  <c:v>0.2980389779066569</c:v>
                </c:pt>
                <c:pt idx="7">
                  <c:v>0.19406214966554244</c:v>
                </c:pt>
                <c:pt idx="8">
                  <c:v>0.18457765079980212</c:v>
                </c:pt>
                <c:pt idx="9">
                  <c:v>0.17283416626628992</c:v>
                </c:pt>
                <c:pt idx="10">
                  <c:v>0.17873919821405254</c:v>
                </c:pt>
                <c:pt idx="11" formatCode="0.0000">
                  <c:v>4.8833163628798242E-2</c:v>
                </c:pt>
                <c:pt idx="12" formatCode="0.0000">
                  <c:v>5.6289799816514281E-2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47-4DC5-95C0-3F87938F7C29}"/>
            </c:ext>
          </c:extLst>
        </c:ser>
        <c:ser>
          <c:idx val="7"/>
          <c:order val="4"/>
          <c:tx>
            <c:v>RMS-1_0.25m Remaining Available Content</c:v>
          </c:tx>
          <c:spPr>
            <a:ln w="12700">
              <a:solidFill>
                <a:srgbClr val="70AD47"/>
              </a:solidFill>
              <a:prstDash val="solid"/>
            </a:ln>
          </c:spPr>
          <c:marker>
            <c:symbol val="none"/>
          </c:marker>
          <c:xVal>
            <c:numRef>
              <c:f>'RMS-1_0.25m'!$B$363:$B$392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'RMS-1_0.25m'!$J$363:$J$392</c:f>
              <c:numCache>
                <c:formatCode>0.00</c:formatCode>
                <c:ptCount val="30"/>
                <c:pt idx="0">
                  <c:v>2.1499685847949586</c:v>
                </c:pt>
                <c:pt idx="1">
                  <c:v>1.9702962393530286</c:v>
                </c:pt>
                <c:pt idx="2">
                  <c:v>1.7497087600361323</c:v>
                </c:pt>
                <c:pt idx="3">
                  <c:v>1.5478009194608686</c:v>
                </c:pt>
                <c:pt idx="4">
                  <c:v>1.3405188275867095</c:v>
                </c:pt>
                <c:pt idx="5">
                  <c:v>1.1333751062976565</c:v>
                </c:pt>
                <c:pt idx="6" formatCode="0.000">
                  <c:v>0.83533612839099958</c:v>
                </c:pt>
                <c:pt idx="7" formatCode="0.000">
                  <c:v>0.64127397872545711</c:v>
                </c:pt>
                <c:pt idx="8" formatCode="0.000">
                  <c:v>0.45669632792565495</c:v>
                </c:pt>
                <c:pt idx="9" formatCode="0.000">
                  <c:v>0.28386216165936506</c:v>
                </c:pt>
                <c:pt idx="10" formatCode="0.000">
                  <c:v>0.10512296344531252</c:v>
                </c:pt>
                <c:pt idx="11" formatCode="0.0000">
                  <c:v>5.6289799816514281E-2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47-4DC5-95C0-3F87938F7C29}"/>
            </c:ext>
          </c:extLst>
        </c:ser>
        <c:ser>
          <c:idx val="10"/>
          <c:order val="5"/>
          <c:tx>
            <c:v>RMS-1_0.25m Remaining Mean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('RMS-1_0.25m'!$B$363,'RMS-1_0.25m'!$B$392)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('RMS-1_0.25m'!$I$394,'RMS-1_0.25m'!$I$394)</c:f>
              <c:numCache>
                <c:formatCode>0.0000</c:formatCode>
                <c:ptCount val="2"/>
                <c:pt idx="0">
                  <c:v>0.18909929519386923</c:v>
                </c:pt>
                <c:pt idx="1">
                  <c:v>0.18909929519386923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47-4DC5-95C0-3F87938F7C29}"/>
            </c:ext>
          </c:extLst>
        </c:ser>
        <c:ser>
          <c:idx val="5"/>
          <c:order val="6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'RMS-1_0.5m'!$I$363:$I$392</c:f>
              <c:numCache>
                <c:formatCode>0.0000</c:formatCode>
                <c:ptCount val="30"/>
                <c:pt idx="0" formatCode="0.000">
                  <c:v>0.15416112636267085</c:v>
                </c:pt>
                <c:pt idx="1">
                  <c:v>8.9836172720965043E-2</c:v>
                </c:pt>
                <c:pt idx="2" formatCode="0.000">
                  <c:v>0.11029373965844817</c:v>
                </c:pt>
                <c:pt idx="3" formatCode="0.000">
                  <c:v>0.1009539202876318</c:v>
                </c:pt>
                <c:pt idx="4" formatCode="0.000">
                  <c:v>0.10364104593707961</c:v>
                </c:pt>
                <c:pt idx="5" formatCode="0.000">
                  <c:v>0.10357186064452646</c:v>
                </c:pt>
                <c:pt idx="6" formatCode="0.000">
                  <c:v>0.14901948895332845</c:v>
                </c:pt>
                <c:pt idx="7">
                  <c:v>9.7031074832771222E-2</c:v>
                </c:pt>
                <c:pt idx="8">
                  <c:v>9.2288825399901062E-2</c:v>
                </c:pt>
                <c:pt idx="9">
                  <c:v>8.6417083133144959E-2</c:v>
                </c:pt>
                <c:pt idx="10">
                  <c:v>8.9369599107026271E-2</c:v>
                </c:pt>
                <c:pt idx="11">
                  <c:v>2.4416581814399121E-2</c:v>
                </c:pt>
                <c:pt idx="12">
                  <c:v>9.3344018309271443E-2</c:v>
                </c:pt>
                <c:pt idx="13">
                  <c:v>9.0698523838433118E-2</c:v>
                </c:pt>
                <c:pt idx="14">
                  <c:v>8.1277475886803216E-2</c:v>
                </c:pt>
                <c:pt idx="15">
                  <c:v>9.5074538759982757E-2</c:v>
                </c:pt>
                <c:pt idx="16">
                  <c:v>7.6707617959084581E-2</c:v>
                </c:pt>
                <c:pt idx="17">
                  <c:v>6.3909601151211248E-2</c:v>
                </c:pt>
                <c:pt idx="18">
                  <c:v>9.8699437492868483E-2</c:v>
                </c:pt>
                <c:pt idx="19">
                  <c:v>8.7497282943748006E-2</c:v>
                </c:pt>
                <c:pt idx="20">
                  <c:v>7.1724081276347537E-2</c:v>
                </c:pt>
                <c:pt idx="21">
                  <c:v>3.0846952750077036E-2</c:v>
                </c:pt>
                <c:pt idx="22">
                  <c:v>7.6358440858277574E-2</c:v>
                </c:pt>
                <c:pt idx="23">
                  <c:v>6.9841218249874104E-2</c:v>
                </c:pt>
                <c:pt idx="24">
                  <c:v>9.5134236962954005E-2</c:v>
                </c:pt>
                <c:pt idx="25">
                  <c:v>8.8145417473908513E-2</c:v>
                </c:pt>
                <c:pt idx="26">
                  <c:v>9.562711727374211E-2</c:v>
                </c:pt>
                <c:pt idx="27">
                  <c:v>4.2404357481823321E-2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47-4DC5-95C0-3F87938F7C29}"/>
            </c:ext>
          </c:extLst>
        </c:ser>
        <c:ser>
          <c:idx val="8"/>
          <c:order val="7"/>
          <c:tx>
            <c:v>RMS-1_0.5m Remaining Available Content</c:v>
          </c:tx>
          <c:spPr>
            <a:ln w="12700">
              <a:solidFill>
                <a:srgbClr val="5B9BD5"/>
              </a:solidFill>
              <a:prstDash val="solid"/>
            </a:ln>
          </c:spPr>
          <c:marker>
            <c:symbol val="none"/>
          </c:marker>
          <c:xVal>
            <c:numRef>
              <c:f>'RMS-1_0.5m'!$B$363:$B$392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'RMS-1_0.5m'!$J$363:$J$392</c:f>
              <c:numCache>
                <c:formatCode>0.00</c:formatCode>
                <c:ptCount val="30"/>
                <c:pt idx="0">
                  <c:v>2.3041297111576293</c:v>
                </c:pt>
                <c:pt idx="1">
                  <c:v>2.2142935384366642</c:v>
                </c:pt>
                <c:pt idx="2">
                  <c:v>2.103999798778216</c:v>
                </c:pt>
                <c:pt idx="3">
                  <c:v>2.003045878490584</c:v>
                </c:pt>
                <c:pt idx="4">
                  <c:v>1.8994048325535045</c:v>
                </c:pt>
                <c:pt idx="5">
                  <c:v>1.7958329719089781</c:v>
                </c:pt>
                <c:pt idx="6">
                  <c:v>1.6468134829556496</c:v>
                </c:pt>
                <c:pt idx="7">
                  <c:v>1.5497824081228784</c:v>
                </c:pt>
                <c:pt idx="8">
                  <c:v>1.4574935827229774</c:v>
                </c:pt>
                <c:pt idx="9">
                  <c:v>1.3710764995898324</c:v>
                </c:pt>
                <c:pt idx="10">
                  <c:v>1.2817069004828061</c:v>
                </c:pt>
                <c:pt idx="11">
                  <c:v>1.257290318668407</c:v>
                </c:pt>
                <c:pt idx="12">
                  <c:v>1.1639463003591355</c:v>
                </c:pt>
                <c:pt idx="13">
                  <c:v>1.0732477765207025</c:v>
                </c:pt>
                <c:pt idx="14" formatCode="0.000">
                  <c:v>0.99197030063389924</c:v>
                </c:pt>
                <c:pt idx="15" formatCode="0.000">
                  <c:v>0.89689576187391651</c:v>
                </c:pt>
                <c:pt idx="16" formatCode="0.000">
                  <c:v>0.82018814391483197</c:v>
                </c:pt>
                <c:pt idx="17" formatCode="0.000">
                  <c:v>0.75627854276362072</c:v>
                </c:pt>
                <c:pt idx="18" formatCode="0.000">
                  <c:v>0.65757910527075225</c:v>
                </c:pt>
                <c:pt idx="19" formatCode="0.000">
                  <c:v>0.57008182232700422</c:v>
                </c:pt>
                <c:pt idx="20" formatCode="0.000">
                  <c:v>0.49835774105065667</c:v>
                </c:pt>
                <c:pt idx="21" formatCode="0.000">
                  <c:v>0.46751078830057963</c:v>
                </c:pt>
                <c:pt idx="22" formatCode="0.000">
                  <c:v>0.39115234744230204</c:v>
                </c:pt>
                <c:pt idx="23" formatCode="0.000">
                  <c:v>0.32131112919242794</c:v>
                </c:pt>
                <c:pt idx="24" formatCode="0.000">
                  <c:v>0.22617689222947393</c:v>
                </c:pt>
                <c:pt idx="25" formatCode="0.000">
                  <c:v>0.13803147475556543</c:v>
                </c:pt>
                <c:pt idx="26" formatCode="0.0000">
                  <c:v>4.2404357481823321E-2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47-4DC5-95C0-3F87938F7C29}"/>
            </c:ext>
          </c:extLst>
        </c:ser>
        <c:ser>
          <c:idx val="11"/>
          <c:order val="8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('RMS-1_0.5m'!$B$363,'RMS-1_0.5m'!$B$392)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('RMS-1_0.5m'!$I$394,'RMS-1_0.5m'!$I$394)</c:f>
              <c:numCache>
                <c:formatCode>0.000</c:formatCode>
                <c:ptCount val="2"/>
                <c:pt idx="0">
                  <c:v>8.7796101340010702E-2</c:v>
                </c:pt>
                <c:pt idx="1">
                  <c:v>8.7796101340010702E-2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47-4DC5-95C0-3F87938F7C29}"/>
            </c:ext>
          </c:extLst>
        </c:ser>
        <c:ser>
          <c:idx val="0"/>
          <c:order val="9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'RMS-1_1m'!$I$363:$I$392</c:f>
              <c:numCache>
                <c:formatCode>0.0000</c:formatCode>
                <c:ptCount val="30"/>
                <c:pt idx="0">
                  <c:v>7.7080563181335424E-2</c:v>
                </c:pt>
                <c:pt idx="1">
                  <c:v>4.4918086360482522E-2</c:v>
                </c:pt>
                <c:pt idx="2">
                  <c:v>5.5146869829224086E-2</c:v>
                </c:pt>
                <c:pt idx="3">
                  <c:v>5.0476960143815898E-2</c:v>
                </c:pt>
                <c:pt idx="4">
                  <c:v>5.1820522968539805E-2</c:v>
                </c:pt>
                <c:pt idx="5">
                  <c:v>5.1785930322263231E-2</c:v>
                </c:pt>
                <c:pt idx="6">
                  <c:v>7.4509744476664225E-2</c:v>
                </c:pt>
                <c:pt idx="7">
                  <c:v>4.8515537416385611E-2</c:v>
                </c:pt>
                <c:pt idx="8">
                  <c:v>4.6144412699950531E-2</c:v>
                </c:pt>
                <c:pt idx="9">
                  <c:v>4.320854156657248E-2</c:v>
                </c:pt>
                <c:pt idx="10">
                  <c:v>4.4684799553513135E-2</c:v>
                </c:pt>
                <c:pt idx="11">
                  <c:v>1.220829090719956E-2</c:v>
                </c:pt>
                <c:pt idx="12">
                  <c:v>4.6672009154635721E-2</c:v>
                </c:pt>
                <c:pt idx="13">
                  <c:v>4.5349261919216559E-2</c:v>
                </c:pt>
                <c:pt idx="14">
                  <c:v>4.0638737943401608E-2</c:v>
                </c:pt>
                <c:pt idx="15">
                  <c:v>4.7537269379991379E-2</c:v>
                </c:pt>
                <c:pt idx="16">
                  <c:v>3.8353808979542291E-2</c:v>
                </c:pt>
                <c:pt idx="17">
                  <c:v>3.1954800575605624E-2</c:v>
                </c:pt>
                <c:pt idx="18">
                  <c:v>4.9349718746434242E-2</c:v>
                </c:pt>
                <c:pt idx="19">
                  <c:v>4.3748641471874003E-2</c:v>
                </c:pt>
                <c:pt idx="20">
                  <c:v>3.5862040638173769E-2</c:v>
                </c:pt>
                <c:pt idx="21">
                  <c:v>1.5423476375038518E-2</c:v>
                </c:pt>
                <c:pt idx="22">
                  <c:v>3.8179220429138787E-2</c:v>
                </c:pt>
                <c:pt idx="23">
                  <c:v>3.4920609124937052E-2</c:v>
                </c:pt>
                <c:pt idx="24">
                  <c:v>4.7567118481477003E-2</c:v>
                </c:pt>
                <c:pt idx="25">
                  <c:v>4.4072708736954257E-2</c:v>
                </c:pt>
                <c:pt idx="26">
                  <c:v>4.7813558636871055E-2</c:v>
                </c:pt>
                <c:pt idx="27">
                  <c:v>2.4125625065667115E-2</c:v>
                </c:pt>
                <c:pt idx="28">
                  <c:v>3.7562991075381046E-2</c:v>
                </c:pt>
                <c:pt idx="29">
                  <c:v>1.8669745048913132E-2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47-4DC5-95C0-3F87938F7C29}"/>
            </c:ext>
          </c:extLst>
        </c:ser>
        <c:ser>
          <c:idx val="1"/>
          <c:order val="10"/>
          <c:tx>
            <c:v>RMS-1_1m Remaining Available Content</c:v>
          </c:tx>
          <c:spPr>
            <a:ln w="12700">
              <a:solidFill>
                <a:srgbClr val="00206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'RMS-1_1m'!$J$363:$J$392</c:f>
              <c:numCache>
                <c:formatCode>0.00</c:formatCode>
                <c:ptCount val="30"/>
                <c:pt idx="0">
                  <c:v>2.3812102743389647</c:v>
                </c:pt>
                <c:pt idx="1">
                  <c:v>2.3362921879784824</c:v>
                </c:pt>
                <c:pt idx="2">
                  <c:v>2.2811453181492585</c:v>
                </c:pt>
                <c:pt idx="3">
                  <c:v>2.2306683580054427</c:v>
                </c:pt>
                <c:pt idx="4">
                  <c:v>2.1788478350369029</c:v>
                </c:pt>
                <c:pt idx="5">
                  <c:v>2.1270619047146395</c:v>
                </c:pt>
                <c:pt idx="6">
                  <c:v>2.0525521602379753</c:v>
                </c:pt>
                <c:pt idx="7">
                  <c:v>2.0040366228215896</c:v>
                </c:pt>
                <c:pt idx="8">
                  <c:v>1.9578922101216389</c:v>
                </c:pt>
                <c:pt idx="9">
                  <c:v>1.9146836685550666</c:v>
                </c:pt>
                <c:pt idx="10">
                  <c:v>1.8699988690015534</c:v>
                </c:pt>
                <c:pt idx="11">
                  <c:v>1.8577905780943538</c:v>
                </c:pt>
                <c:pt idx="12">
                  <c:v>1.811118568939718</c:v>
                </c:pt>
                <c:pt idx="13">
                  <c:v>1.7657693070205014</c:v>
                </c:pt>
                <c:pt idx="14">
                  <c:v>1.7251305690770997</c:v>
                </c:pt>
                <c:pt idx="15">
                  <c:v>1.6775932996971084</c:v>
                </c:pt>
                <c:pt idx="16">
                  <c:v>1.639239490717566</c:v>
                </c:pt>
                <c:pt idx="17">
                  <c:v>1.6072846901419604</c:v>
                </c:pt>
                <c:pt idx="18">
                  <c:v>1.5579349713955262</c:v>
                </c:pt>
                <c:pt idx="19">
                  <c:v>1.5141863299236522</c:v>
                </c:pt>
                <c:pt idx="20">
                  <c:v>1.4783242892854784</c:v>
                </c:pt>
                <c:pt idx="21">
                  <c:v>1.4629008129104399</c:v>
                </c:pt>
                <c:pt idx="22">
                  <c:v>1.4247215924813013</c:v>
                </c:pt>
                <c:pt idx="23">
                  <c:v>1.3898009833563643</c:v>
                </c:pt>
                <c:pt idx="24">
                  <c:v>1.3422338648748873</c:v>
                </c:pt>
                <c:pt idx="25">
                  <c:v>1.2981611561379329</c:v>
                </c:pt>
                <c:pt idx="26">
                  <c:v>1.2503475975010618</c:v>
                </c:pt>
                <c:pt idx="27">
                  <c:v>1.2262219724353947</c:v>
                </c:pt>
                <c:pt idx="28">
                  <c:v>1.1886589813600137</c:v>
                </c:pt>
                <c:pt idx="29">
                  <c:v>1.1699892363111006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47-4DC5-95C0-3F87938F7C29}"/>
            </c:ext>
          </c:extLst>
        </c:ser>
        <c:ser>
          <c:idx val="2"/>
          <c:order val="11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('RMS-1_1m'!$B$363,'RMS-1_1m'!$B$392)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('RMS-1_1m'!$I$394,'RMS-1_1m'!$I$394)</c:f>
              <c:numCache>
                <c:formatCode>0.0000</c:formatCode>
                <c:ptCount val="2"/>
                <c:pt idx="0">
                  <c:v>4.2943386706973313E-2</c:v>
                </c:pt>
                <c:pt idx="1">
                  <c:v>4.2943386706973313E-2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47-4DC5-95C0-3F87938F7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'RMS-1_0.1m'!$L$363:$L$392</c:f>
              <c:numCache>
                <c:formatCode>0.00</c:formatCode>
                <c:ptCount val="30"/>
                <c:pt idx="0" formatCode="0.000">
                  <c:v>0.77080563181335426</c:v>
                </c:pt>
                <c:pt idx="1">
                  <c:v>1.2199864954181794</c:v>
                </c:pt>
                <c:pt idx="2">
                  <c:v>1.7714551937104202</c:v>
                </c:pt>
                <c:pt idx="3">
                  <c:v>2.276224795148579</c:v>
                </c:pt>
                <c:pt idx="4">
                  <c:v>2.4582908375202996</c:v>
                </c:pt>
                <c:pt idx="5">
                  <c:v>2.4582908375202996</c:v>
                </c:pt>
                <c:pt idx="6">
                  <c:v>2.4582908375202996</c:v>
                </c:pt>
                <c:pt idx="7">
                  <c:v>2.4582908375202996</c:v>
                </c:pt>
                <c:pt idx="8">
                  <c:v>2.4582908375202996</c:v>
                </c:pt>
                <c:pt idx="9">
                  <c:v>2.4582908375202996</c:v>
                </c:pt>
                <c:pt idx="10">
                  <c:v>2.4582908375202996</c:v>
                </c:pt>
                <c:pt idx="11">
                  <c:v>2.4582908375202996</c:v>
                </c:pt>
                <c:pt idx="12">
                  <c:v>2.4582908375202996</c:v>
                </c:pt>
                <c:pt idx="13">
                  <c:v>2.4582908375202996</c:v>
                </c:pt>
                <c:pt idx="14">
                  <c:v>2.4582908375202996</c:v>
                </c:pt>
                <c:pt idx="15">
                  <c:v>2.4582908375202996</c:v>
                </c:pt>
                <c:pt idx="16">
                  <c:v>2.4582908375202996</c:v>
                </c:pt>
                <c:pt idx="17">
                  <c:v>2.4582908375202996</c:v>
                </c:pt>
                <c:pt idx="18">
                  <c:v>2.4582908375202996</c:v>
                </c:pt>
                <c:pt idx="19">
                  <c:v>2.4582908375202996</c:v>
                </c:pt>
                <c:pt idx="20">
                  <c:v>2.4582908375202996</c:v>
                </c:pt>
                <c:pt idx="21">
                  <c:v>2.4582908375202996</c:v>
                </c:pt>
                <c:pt idx="22">
                  <c:v>2.4582908375202996</c:v>
                </c:pt>
                <c:pt idx="23">
                  <c:v>2.4582908375202996</c:v>
                </c:pt>
                <c:pt idx="24">
                  <c:v>2.4582908375202996</c:v>
                </c:pt>
                <c:pt idx="25">
                  <c:v>2.4582908375202996</c:v>
                </c:pt>
                <c:pt idx="26">
                  <c:v>2.4582908375202996</c:v>
                </c:pt>
                <c:pt idx="27">
                  <c:v>2.4582908375202996</c:v>
                </c:pt>
                <c:pt idx="28">
                  <c:v>2.4582908375202996</c:v>
                </c:pt>
                <c:pt idx="29">
                  <c:v>2.4582908375202996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A-497C-B615-ABEC5BA13F51}"/>
            </c:ext>
          </c:extLst>
        </c:ser>
        <c:ser>
          <c:idx val="3"/>
          <c:order val="1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'RMS-1_0.25m'!$L$363:$L$392</c:f>
              <c:numCache>
                <c:formatCode>0.000</c:formatCode>
                <c:ptCount val="30"/>
                <c:pt idx="0">
                  <c:v>0.30832225272534169</c:v>
                </c:pt>
                <c:pt idx="1">
                  <c:v>0.48799459816727175</c:v>
                </c:pt>
                <c:pt idx="2">
                  <c:v>0.70858207748416813</c:v>
                </c:pt>
                <c:pt idx="3">
                  <c:v>0.91048991805943169</c:v>
                </c:pt>
                <c:pt idx="4" formatCode="0.00">
                  <c:v>1.1177720099335908</c:v>
                </c:pt>
                <c:pt idx="5" formatCode="0.00">
                  <c:v>1.3249157312226438</c:v>
                </c:pt>
                <c:pt idx="6" formatCode="0.00">
                  <c:v>1.6229547091293006</c:v>
                </c:pt>
                <c:pt idx="7" formatCode="0.00">
                  <c:v>1.817016858794843</c:v>
                </c:pt>
                <c:pt idx="8" formatCode="0.00">
                  <c:v>2.001594509594645</c:v>
                </c:pt>
                <c:pt idx="9" formatCode="0.00">
                  <c:v>2.174428675860935</c:v>
                </c:pt>
                <c:pt idx="10" formatCode="0.00">
                  <c:v>2.3531678740749875</c:v>
                </c:pt>
                <c:pt idx="11" formatCode="0.00">
                  <c:v>2.4020010377037857</c:v>
                </c:pt>
                <c:pt idx="12" formatCode="0.00">
                  <c:v>2.4582908375203001</c:v>
                </c:pt>
                <c:pt idx="13" formatCode="0.00">
                  <c:v>2.4582908375203001</c:v>
                </c:pt>
                <c:pt idx="14" formatCode="0.00">
                  <c:v>2.4582908375203001</c:v>
                </c:pt>
                <c:pt idx="15" formatCode="0.00">
                  <c:v>2.4582908375203001</c:v>
                </c:pt>
                <c:pt idx="16" formatCode="0.00">
                  <c:v>2.4582908375203001</c:v>
                </c:pt>
                <c:pt idx="17" formatCode="0.00">
                  <c:v>2.4582908375203001</c:v>
                </c:pt>
                <c:pt idx="18" formatCode="0.00">
                  <c:v>2.4582908375203001</c:v>
                </c:pt>
                <c:pt idx="19" formatCode="0.00">
                  <c:v>2.4582908375203001</c:v>
                </c:pt>
                <c:pt idx="20" formatCode="0.00">
                  <c:v>2.4582908375203001</c:v>
                </c:pt>
                <c:pt idx="21" formatCode="0.00">
                  <c:v>2.4582908375203001</c:v>
                </c:pt>
                <c:pt idx="22" formatCode="0.00">
                  <c:v>2.4582908375203001</c:v>
                </c:pt>
                <c:pt idx="23" formatCode="0.00">
                  <c:v>2.4582908375203001</c:v>
                </c:pt>
                <c:pt idx="24" formatCode="0.00">
                  <c:v>2.4582908375203001</c:v>
                </c:pt>
                <c:pt idx="25" formatCode="0.00">
                  <c:v>2.4582908375203001</c:v>
                </c:pt>
                <c:pt idx="26" formatCode="0.00">
                  <c:v>2.4582908375203001</c:v>
                </c:pt>
                <c:pt idx="27" formatCode="0.00">
                  <c:v>2.4582908375203001</c:v>
                </c:pt>
                <c:pt idx="28" formatCode="0.00">
                  <c:v>2.4582908375203001</c:v>
                </c:pt>
                <c:pt idx="29" formatCode="0.00">
                  <c:v>2.4582908375203001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A-497C-B615-ABEC5BA13F51}"/>
            </c:ext>
          </c:extLst>
        </c:ser>
        <c:ser>
          <c:idx val="4"/>
          <c:order val="2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'RMS-1_0.5m'!$L$363:$L$392</c:f>
              <c:numCache>
                <c:formatCode>0.000</c:formatCode>
                <c:ptCount val="30"/>
                <c:pt idx="0">
                  <c:v>0.15416112636267085</c:v>
                </c:pt>
                <c:pt idx="1">
                  <c:v>0.24399729908363588</c:v>
                </c:pt>
                <c:pt idx="2">
                  <c:v>0.35429103874208406</c:v>
                </c:pt>
                <c:pt idx="3">
                  <c:v>0.45524495902971585</c:v>
                </c:pt>
                <c:pt idx="4">
                  <c:v>0.55888600496679541</c:v>
                </c:pt>
                <c:pt idx="5">
                  <c:v>0.66245786561132192</c:v>
                </c:pt>
                <c:pt idx="6">
                  <c:v>0.81147735456465031</c:v>
                </c:pt>
                <c:pt idx="7">
                  <c:v>0.90850842939742149</c:v>
                </c:pt>
                <c:pt idx="8" formatCode="0.00">
                  <c:v>1.0007972547973225</c:v>
                </c:pt>
                <c:pt idx="9" formatCode="0.00">
                  <c:v>1.0872143379304675</c:v>
                </c:pt>
                <c:pt idx="10" formatCode="0.00">
                  <c:v>1.1765839370374938</c:v>
                </c:pt>
                <c:pt idx="11" formatCode="0.00">
                  <c:v>1.2010005188518929</c:v>
                </c:pt>
                <c:pt idx="12" formatCode="0.00">
                  <c:v>1.2943445371611644</c:v>
                </c:pt>
                <c:pt idx="13" formatCode="0.00">
                  <c:v>1.3850430609995974</c:v>
                </c:pt>
                <c:pt idx="14" formatCode="0.00">
                  <c:v>1.4663205368864005</c:v>
                </c:pt>
                <c:pt idx="15" formatCode="0.00">
                  <c:v>1.5613950756463832</c:v>
                </c:pt>
                <c:pt idx="16" formatCode="0.00">
                  <c:v>1.6381026936054679</c:v>
                </c:pt>
                <c:pt idx="17" formatCode="0.00">
                  <c:v>1.7020122947566791</c:v>
                </c:pt>
                <c:pt idx="18" formatCode="0.00">
                  <c:v>1.8007117322495476</c:v>
                </c:pt>
                <c:pt idx="19" formatCode="0.00">
                  <c:v>1.8882090151932955</c:v>
                </c:pt>
                <c:pt idx="20" formatCode="0.00">
                  <c:v>1.9599330964696431</c:v>
                </c:pt>
                <c:pt idx="21" formatCode="0.00">
                  <c:v>1.9907800492197201</c:v>
                </c:pt>
                <c:pt idx="22" formatCode="0.00">
                  <c:v>2.0671384900779977</c:v>
                </c:pt>
                <c:pt idx="23" formatCode="0.00">
                  <c:v>2.1369797083278717</c:v>
                </c:pt>
                <c:pt idx="24" formatCode="0.00">
                  <c:v>2.2321139452908256</c:v>
                </c:pt>
                <c:pt idx="25" formatCode="0.00">
                  <c:v>2.3202593627647343</c:v>
                </c:pt>
                <c:pt idx="26" formatCode="0.00">
                  <c:v>2.4158864800384765</c:v>
                </c:pt>
                <c:pt idx="27" formatCode="0.00">
                  <c:v>2.4582908375202996</c:v>
                </c:pt>
                <c:pt idx="28" formatCode="0.00">
                  <c:v>2.4582908375202996</c:v>
                </c:pt>
                <c:pt idx="29" formatCode="0.00">
                  <c:v>2.4582908375202996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A-497C-B615-ABEC5BA13F51}"/>
            </c:ext>
          </c:extLst>
        </c:ser>
        <c:ser>
          <c:idx val="0"/>
          <c:order val="3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'RMS-1_1m'!$L$363:$L$392</c:f>
              <c:numCache>
                <c:formatCode>0.000</c:formatCode>
                <c:ptCount val="30"/>
                <c:pt idx="0" formatCode="0.0000">
                  <c:v>7.7080563181335424E-2</c:v>
                </c:pt>
                <c:pt idx="1">
                  <c:v>0.12199864954181794</c:v>
                </c:pt>
                <c:pt idx="2">
                  <c:v>0.17714551937104203</c:v>
                </c:pt>
                <c:pt idx="3">
                  <c:v>0.22762247951485792</c:v>
                </c:pt>
                <c:pt idx="4">
                  <c:v>0.27944300248339771</c:v>
                </c:pt>
                <c:pt idx="5">
                  <c:v>0.33122893280566096</c:v>
                </c:pt>
                <c:pt idx="6">
                  <c:v>0.40573867728232516</c:v>
                </c:pt>
                <c:pt idx="7">
                  <c:v>0.45425421469871075</c:v>
                </c:pt>
                <c:pt idx="8">
                  <c:v>0.50039862739866126</c:v>
                </c:pt>
                <c:pt idx="9">
                  <c:v>0.54360716896523376</c:v>
                </c:pt>
                <c:pt idx="10">
                  <c:v>0.58829196851874688</c:v>
                </c:pt>
                <c:pt idx="11">
                  <c:v>0.60050025942594643</c:v>
                </c:pt>
                <c:pt idx="12">
                  <c:v>0.64717226858058219</c:v>
                </c:pt>
                <c:pt idx="13">
                  <c:v>0.6925215304997987</c:v>
                </c:pt>
                <c:pt idx="14">
                  <c:v>0.73316026844320026</c:v>
                </c:pt>
                <c:pt idx="15">
                  <c:v>0.78069753782319162</c:v>
                </c:pt>
                <c:pt idx="16">
                  <c:v>0.81905134680273395</c:v>
                </c:pt>
                <c:pt idx="17">
                  <c:v>0.85100614737833957</c:v>
                </c:pt>
                <c:pt idx="18">
                  <c:v>0.90035586612477381</c:v>
                </c:pt>
                <c:pt idx="19">
                  <c:v>0.94410450759664777</c:v>
                </c:pt>
                <c:pt idx="20">
                  <c:v>0.97996654823482154</c:v>
                </c:pt>
                <c:pt idx="21">
                  <c:v>0.99539002460986004</c:v>
                </c:pt>
                <c:pt idx="22" formatCode="0.00">
                  <c:v>1.0335692450389988</c:v>
                </c:pt>
                <c:pt idx="23" formatCode="0.00">
                  <c:v>1.0684898541639358</c:v>
                </c:pt>
                <c:pt idx="24" formatCode="0.00">
                  <c:v>1.1160569726454128</c:v>
                </c:pt>
                <c:pt idx="25" formatCode="0.00">
                  <c:v>1.1601296813823672</c:v>
                </c:pt>
                <c:pt idx="26" formatCode="0.00">
                  <c:v>1.2079432400192383</c:v>
                </c:pt>
                <c:pt idx="27" formatCode="0.00">
                  <c:v>1.2320688650849054</c:v>
                </c:pt>
                <c:pt idx="28" formatCode="0.00">
                  <c:v>1.2696318561602864</c:v>
                </c:pt>
                <c:pt idx="29" formatCode="0.00">
                  <c:v>1.2883016012091995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A-497C-B615-ABEC5BA13F51}"/>
            </c:ext>
          </c:extLst>
        </c:ser>
        <c:ser>
          <c:idx val="1"/>
          <c:order val="4"/>
          <c:tx>
            <c:v>Initial Available Content</c:v>
          </c:tx>
          <c:spPr>
            <a:ln w="19050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12E-2"/>
                  <c:y val="-3.894554413337223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ysClr val="windowText" lastClr="000000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102A-497C-B615-ABEC5BA13F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('RMS-1_1m'!$B$363,'RMS-1_1m'!$B$392)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('RMS-1_1m'!$G$358,'RMS-1_1m'!$G$358)</c:f>
              <c:numCache>
                <c:formatCode>0.00</c:formatCode>
                <c:ptCount val="2"/>
                <c:pt idx="0">
                  <c:v>2.4582908375203001</c:v>
                </c:pt>
                <c:pt idx="1">
                  <c:v>2.4582908375203001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A-497C-B615-ABEC5BA13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'RMS-1_0.1m'!$I$453:$I$482</c:f>
              <c:numCache>
                <c:formatCode>0.0</c:formatCode>
                <c:ptCount val="30"/>
                <c:pt idx="0">
                  <c:v>23.849109876543206</c:v>
                </c:pt>
                <c:pt idx="1">
                  <c:v>13.897879476243922</c:v>
                </c:pt>
                <c:pt idx="2">
                  <c:v>17.062715989898983</c:v>
                </c:pt>
                <c:pt idx="3">
                  <c:v>15.617822691197691</c:v>
                </c:pt>
                <c:pt idx="4">
                  <c:v>16.033527716049377</c:v>
                </c:pt>
                <c:pt idx="5">
                  <c:v>16.022824579124581</c:v>
                </c:pt>
                <c:pt idx="6">
                  <c:v>23.053685774410777</c:v>
                </c:pt>
                <c:pt idx="7">
                  <c:v>15.010948737373738</c:v>
                </c:pt>
                <c:pt idx="8">
                  <c:v>14.277310949074069</c:v>
                </c:pt>
                <c:pt idx="9">
                  <c:v>13.368937808641972</c:v>
                </c:pt>
                <c:pt idx="10">
                  <c:v>13.825699377104376</c:v>
                </c:pt>
                <c:pt idx="11" formatCode="0.00">
                  <c:v>2.9795370243373203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47-4DC5-95C0-3F87938F7C29}"/>
            </c:ext>
          </c:extLst>
        </c:ser>
        <c:ser>
          <c:idx val="6"/>
          <c:order val="1"/>
          <c:tx>
            <c:v>RMS-1_0.1m Remaining Available Content</c:v>
          </c:tx>
          <c:spPr>
            <a:ln w="12700">
              <a:solidFill>
                <a:srgbClr val="ED7D31"/>
              </a:solidFill>
              <a:prstDash val="solid"/>
            </a:ln>
          </c:spPr>
          <c:marker>
            <c:symbol val="none"/>
          </c:marker>
          <c:xVal>
            <c:numRef>
              <c:f>'RMS-1_0.1m'!$B$453:$B$482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'RMS-1_0.1m'!$J$453:$J$482</c:f>
              <c:numCache>
                <c:formatCode>0</c:formatCode>
                <c:ptCount val="30"/>
                <c:pt idx="0">
                  <c:v>161.1508901234568</c:v>
                </c:pt>
                <c:pt idx="1">
                  <c:v>147.25301064721288</c:v>
                </c:pt>
                <c:pt idx="2">
                  <c:v>130.1902946573139</c:v>
                </c:pt>
                <c:pt idx="3">
                  <c:v>114.57247196611621</c:v>
                </c:pt>
                <c:pt idx="4" formatCode="0.0">
                  <c:v>98.538944250066834</c:v>
                </c:pt>
                <c:pt idx="5" formatCode="0.0">
                  <c:v>82.51611967094226</c:v>
                </c:pt>
                <c:pt idx="6" formatCode="0.0">
                  <c:v>59.462433896531479</c:v>
                </c:pt>
                <c:pt idx="7" formatCode="0.0">
                  <c:v>44.451485159157741</c:v>
                </c:pt>
                <c:pt idx="8" formatCode="0.0">
                  <c:v>30.17417421008367</c:v>
                </c:pt>
                <c:pt idx="9" formatCode="0.0">
                  <c:v>16.805236401441697</c:v>
                </c:pt>
                <c:pt idx="10" formatCode="0.00">
                  <c:v>2.9795370243373203</c:v>
                </c:pt>
                <c:pt idx="11">
                  <c:v>1.0000000000000001E-9</c:v>
                </c:pt>
                <c:pt idx="12">
                  <c:v>1.0000000000000001E-9</c:v>
                </c:pt>
                <c:pt idx="13">
                  <c:v>1.0000000000000001E-9</c:v>
                </c:pt>
                <c:pt idx="14">
                  <c:v>1.0000000000000001E-9</c:v>
                </c:pt>
                <c:pt idx="15">
                  <c:v>1.0000000000000001E-9</c:v>
                </c:pt>
                <c:pt idx="16">
                  <c:v>1.0000000000000001E-9</c:v>
                </c:pt>
                <c:pt idx="17">
                  <c:v>1.0000000000000001E-9</c:v>
                </c:pt>
                <c:pt idx="18">
                  <c:v>1.0000000000000001E-9</c:v>
                </c:pt>
                <c:pt idx="19">
                  <c:v>1.0000000000000001E-9</c:v>
                </c:pt>
                <c:pt idx="20">
                  <c:v>1.0000000000000001E-9</c:v>
                </c:pt>
                <c:pt idx="21">
                  <c:v>1.0000000000000001E-9</c:v>
                </c:pt>
                <c:pt idx="22">
                  <c:v>1.0000000000000001E-9</c:v>
                </c:pt>
                <c:pt idx="23">
                  <c:v>1.0000000000000001E-9</c:v>
                </c:pt>
                <c:pt idx="24">
                  <c:v>1.0000000000000001E-9</c:v>
                </c:pt>
                <c:pt idx="25">
                  <c:v>1.0000000000000001E-9</c:v>
                </c:pt>
                <c:pt idx="26">
                  <c:v>1.0000000000000001E-9</c:v>
                </c:pt>
                <c:pt idx="27">
                  <c:v>1.0000000000000001E-9</c:v>
                </c:pt>
                <c:pt idx="28">
                  <c:v>1.0000000000000001E-9</c:v>
                </c:pt>
                <c:pt idx="29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47-4DC5-95C0-3F87938F7C29}"/>
            </c:ext>
          </c:extLst>
        </c:ser>
        <c:ser>
          <c:idx val="9"/>
          <c:order val="2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('RMS-1_0.1m'!$B$453,'RMS-1_0.1m'!$B$482)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('RMS-1_0.1m'!$I$484,'RMS-1_0.1m'!$I$484)</c:f>
              <c:numCache>
                <c:formatCode>0.00</c:formatCode>
                <c:ptCount val="2"/>
                <c:pt idx="0">
                  <c:v>15.41666666666667</c:v>
                </c:pt>
                <c:pt idx="1">
                  <c:v>15.41666666666667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47-4DC5-95C0-3F87938F7C29}"/>
            </c:ext>
          </c:extLst>
        </c:ser>
        <c:ser>
          <c:idx val="4"/>
          <c:order val="3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'RMS-1_0.25m'!$I$453:$I$482</c:f>
              <c:numCache>
                <c:formatCode>0.00</c:formatCode>
                <c:ptCount val="30"/>
                <c:pt idx="0">
                  <c:v>9.5396439506172825</c:v>
                </c:pt>
                <c:pt idx="1">
                  <c:v>5.5591517904975687</c:v>
                </c:pt>
                <c:pt idx="2">
                  <c:v>6.8250863959595929</c:v>
                </c:pt>
                <c:pt idx="3">
                  <c:v>6.2471290764790757</c:v>
                </c:pt>
                <c:pt idx="4">
                  <c:v>6.4134110864197513</c:v>
                </c:pt>
                <c:pt idx="5">
                  <c:v>6.4091298316498326</c:v>
                </c:pt>
                <c:pt idx="6">
                  <c:v>9.2214743097643108</c:v>
                </c:pt>
                <c:pt idx="7">
                  <c:v>6.0043794949494949</c:v>
                </c:pt>
                <c:pt idx="8">
                  <c:v>5.7109243796296285</c:v>
                </c:pt>
                <c:pt idx="9">
                  <c:v>5.3475751234567888</c:v>
                </c:pt>
                <c:pt idx="10">
                  <c:v>5.5302797508417498</c:v>
                </c:pt>
                <c:pt idx="11">
                  <c:v>1.5109223868312756</c:v>
                </c:pt>
                <c:pt idx="12">
                  <c:v>5.7762207671957668</c:v>
                </c:pt>
                <c:pt idx="13">
                  <c:v>5.6125149360269351</c:v>
                </c:pt>
                <c:pt idx="14">
                  <c:v>5.0295311111111118</c:v>
                </c:pt>
                <c:pt idx="15">
                  <c:v>5.8833070952380941</c:v>
                </c:pt>
                <c:pt idx="16">
                  <c:v>4.7467437537277535</c:v>
                </c:pt>
                <c:pt idx="17">
                  <c:v>3.9547897345679015</c:v>
                </c:pt>
                <c:pt idx="18">
                  <c:v>6.1076194370370382</c:v>
                </c:pt>
                <c:pt idx="19">
                  <c:v>5.4144189629629622</c:v>
                </c:pt>
                <c:pt idx="20">
                  <c:v>4.4383575432098761</c:v>
                </c:pt>
                <c:pt idx="21">
                  <c:v>1.9088401410934743</c:v>
                </c:pt>
                <c:pt idx="22">
                  <c:v>4.7251363271604934</c:v>
                </c:pt>
                <c:pt idx="23">
                  <c:v>4.321844104938271</c:v>
                </c:pt>
                <c:pt idx="24">
                  <c:v>5.8870012794612796</c:v>
                </c:pt>
                <c:pt idx="25">
                  <c:v>5.4545261728395049</c:v>
                </c:pt>
                <c:pt idx="26">
                  <c:v>5.9175012037037034</c:v>
                </c:pt>
                <c:pt idx="27">
                  <c:v>2.9858353872053871</c:v>
                </c:pt>
                <c:pt idx="28">
                  <c:v>4.6488705555555541</c:v>
                </c:pt>
                <c:pt idx="29">
                  <c:v>2.3106048148148144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47-4DC5-95C0-3F87938F7C29}"/>
            </c:ext>
          </c:extLst>
        </c:ser>
        <c:ser>
          <c:idx val="7"/>
          <c:order val="4"/>
          <c:tx>
            <c:v>RMS-1_0.25m Remaining Available Content</c:v>
          </c:tx>
          <c:spPr>
            <a:ln w="12700">
              <a:solidFill>
                <a:srgbClr val="70AD47"/>
              </a:solidFill>
              <a:prstDash val="solid"/>
            </a:ln>
          </c:spPr>
          <c:marker>
            <c:symbol val="none"/>
          </c:marker>
          <c:xVal>
            <c:numRef>
              <c:f>'RMS-1_0.25m'!$B$453:$B$482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'RMS-1_0.25m'!$J$453:$J$482</c:f>
              <c:numCache>
                <c:formatCode>0</c:formatCode>
                <c:ptCount val="30"/>
                <c:pt idx="0">
                  <c:v>175.46035604938271</c:v>
                </c:pt>
                <c:pt idx="1">
                  <c:v>169.90120425888514</c:v>
                </c:pt>
                <c:pt idx="2">
                  <c:v>163.07611786292554</c:v>
                </c:pt>
                <c:pt idx="3">
                  <c:v>156.82898878644647</c:v>
                </c:pt>
                <c:pt idx="4">
                  <c:v>150.41557770002672</c:v>
                </c:pt>
                <c:pt idx="5">
                  <c:v>144.00644786837688</c:v>
                </c:pt>
                <c:pt idx="6">
                  <c:v>134.78497355861256</c:v>
                </c:pt>
                <c:pt idx="7">
                  <c:v>128.78059406366307</c:v>
                </c:pt>
                <c:pt idx="8">
                  <c:v>123.06966968403344</c:v>
                </c:pt>
                <c:pt idx="9">
                  <c:v>117.72209456057665</c:v>
                </c:pt>
                <c:pt idx="10">
                  <c:v>112.19181480973489</c:v>
                </c:pt>
                <c:pt idx="11">
                  <c:v>110.68089242290361</c:v>
                </c:pt>
                <c:pt idx="12">
                  <c:v>104.90467165570784</c:v>
                </c:pt>
                <c:pt idx="13" formatCode="0.0">
                  <c:v>99.292156719680904</c:v>
                </c:pt>
                <c:pt idx="14" formatCode="0.0">
                  <c:v>94.262625608569792</c:v>
                </c:pt>
                <c:pt idx="15" formatCode="0.0">
                  <c:v>88.379318513331697</c:v>
                </c:pt>
                <c:pt idx="16" formatCode="0.0">
                  <c:v>83.632574759603941</c:v>
                </c:pt>
                <c:pt idx="17" formatCode="0.0">
                  <c:v>79.677785025036044</c:v>
                </c:pt>
                <c:pt idx="18" formatCode="0.0">
                  <c:v>73.570165587999</c:v>
                </c:pt>
                <c:pt idx="19" formatCode="0.0">
                  <c:v>68.155746625036045</c:v>
                </c:pt>
                <c:pt idx="20" formatCode="0.0">
                  <c:v>63.71738908182617</c:v>
                </c:pt>
                <c:pt idx="21" formatCode="0.0">
                  <c:v>61.808548940732692</c:v>
                </c:pt>
                <c:pt idx="22" formatCode="0.0">
                  <c:v>57.0834126135722</c:v>
                </c:pt>
                <c:pt idx="23" formatCode="0.0">
                  <c:v>52.761568508633928</c:v>
                </c:pt>
                <c:pt idx="24" formatCode="0.0">
                  <c:v>46.874567229172648</c:v>
                </c:pt>
                <c:pt idx="25" formatCode="0.0">
                  <c:v>41.42004105633314</c:v>
                </c:pt>
                <c:pt idx="26" formatCode="0.0">
                  <c:v>35.50253985262944</c:v>
                </c:pt>
                <c:pt idx="27" formatCode="0.0">
                  <c:v>32.516704465424056</c:v>
                </c:pt>
                <c:pt idx="28" formatCode="0.0">
                  <c:v>27.867833909868502</c:v>
                </c:pt>
                <c:pt idx="29" formatCode="0.0">
                  <c:v>25.557229095053685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47-4DC5-95C0-3F87938F7C29}"/>
            </c:ext>
          </c:extLst>
        </c:ser>
        <c:ser>
          <c:idx val="10"/>
          <c:order val="5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('RMS-1_0.25m'!$B$453,'RMS-1_0.25m'!$B$482)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('RMS-1_0.25m'!$I$484,'RMS-1_0.25m'!$I$484)</c:f>
              <c:numCache>
                <c:formatCode>0.00</c:formatCode>
                <c:ptCount val="2"/>
                <c:pt idx="0">
                  <c:v>5.3147590301648764</c:v>
                </c:pt>
                <c:pt idx="1">
                  <c:v>5.3147590301648764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47-4DC5-95C0-3F87938F7C29}"/>
            </c:ext>
          </c:extLst>
        </c:ser>
        <c:ser>
          <c:idx val="5"/>
          <c:order val="6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'RMS-1_0.5m'!$I$453:$I$482</c:f>
              <c:numCache>
                <c:formatCode>0.00</c:formatCode>
                <c:ptCount val="30"/>
                <c:pt idx="0">
                  <c:v>4.7698219753086413</c:v>
                </c:pt>
                <c:pt idx="1">
                  <c:v>2.7795758952487843</c:v>
                </c:pt>
                <c:pt idx="2">
                  <c:v>3.4125431979797964</c:v>
                </c:pt>
                <c:pt idx="3">
                  <c:v>3.1235645382395378</c:v>
                </c:pt>
                <c:pt idx="4">
                  <c:v>3.2067055432098757</c:v>
                </c:pt>
                <c:pt idx="5">
                  <c:v>3.2045649158249163</c:v>
                </c:pt>
                <c:pt idx="6">
                  <c:v>4.6107371548821554</c:v>
                </c:pt>
                <c:pt idx="7">
                  <c:v>3.0021897474747474</c:v>
                </c:pt>
                <c:pt idx="8">
                  <c:v>2.8554621898148143</c:v>
                </c:pt>
                <c:pt idx="9">
                  <c:v>2.6737875617283944</c:v>
                </c:pt>
                <c:pt idx="10">
                  <c:v>2.7651398754208749</c:v>
                </c:pt>
                <c:pt idx="11" formatCode="0.000">
                  <c:v>0.75546119341563778</c:v>
                </c:pt>
                <c:pt idx="12">
                  <c:v>2.8881103835978834</c:v>
                </c:pt>
                <c:pt idx="13">
                  <c:v>2.8062574680134675</c:v>
                </c:pt>
                <c:pt idx="14">
                  <c:v>2.5147655555555559</c:v>
                </c:pt>
                <c:pt idx="15">
                  <c:v>2.9416535476190471</c:v>
                </c:pt>
                <c:pt idx="16">
                  <c:v>2.3733718768638767</c:v>
                </c:pt>
                <c:pt idx="17">
                  <c:v>1.9773948672839508</c:v>
                </c:pt>
                <c:pt idx="18">
                  <c:v>3.0538097185185191</c:v>
                </c:pt>
                <c:pt idx="19">
                  <c:v>2.7072094814814811</c:v>
                </c:pt>
                <c:pt idx="20">
                  <c:v>2.219178771604938</c:v>
                </c:pt>
                <c:pt idx="21" formatCode="0.000">
                  <c:v>0.95442007054673716</c:v>
                </c:pt>
                <c:pt idx="22">
                  <c:v>2.3625681635802467</c:v>
                </c:pt>
                <c:pt idx="23">
                  <c:v>2.1609220524691355</c:v>
                </c:pt>
                <c:pt idx="24">
                  <c:v>2.9435006397306398</c:v>
                </c:pt>
                <c:pt idx="25">
                  <c:v>2.7272630864197525</c:v>
                </c:pt>
                <c:pt idx="26">
                  <c:v>2.9587506018518517</c:v>
                </c:pt>
                <c:pt idx="27">
                  <c:v>1.4929176936026936</c:v>
                </c:pt>
                <c:pt idx="28">
                  <c:v>2.324435277777777</c:v>
                </c:pt>
                <c:pt idx="29">
                  <c:v>1.1553024074074072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47-4DC5-95C0-3F87938F7C29}"/>
            </c:ext>
          </c:extLst>
        </c:ser>
        <c:ser>
          <c:idx val="8"/>
          <c:order val="7"/>
          <c:tx>
            <c:v>RMS-1_0.5m Remaining Available Content</c:v>
          </c:tx>
          <c:spPr>
            <a:ln w="12700">
              <a:solidFill>
                <a:srgbClr val="5B9BD5"/>
              </a:solidFill>
              <a:prstDash val="solid"/>
            </a:ln>
          </c:spPr>
          <c:marker>
            <c:symbol val="none"/>
          </c:marker>
          <c:xVal>
            <c:numRef>
              <c:f>'RMS-1_0.5m'!$B$453:$B$482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'RMS-1_0.5m'!$J$453:$J$482</c:f>
              <c:numCache>
                <c:formatCode>0</c:formatCode>
                <c:ptCount val="30"/>
                <c:pt idx="0">
                  <c:v>180.23017802469136</c:v>
                </c:pt>
                <c:pt idx="1">
                  <c:v>177.45060212944256</c:v>
                </c:pt>
                <c:pt idx="2">
                  <c:v>174.03805893146276</c:v>
                </c:pt>
                <c:pt idx="3">
                  <c:v>170.91449439322321</c:v>
                </c:pt>
                <c:pt idx="4">
                  <c:v>167.70778885001334</c:v>
                </c:pt>
                <c:pt idx="5">
                  <c:v>164.50322393418844</c:v>
                </c:pt>
                <c:pt idx="6">
                  <c:v>159.8924867793063</c:v>
                </c:pt>
                <c:pt idx="7">
                  <c:v>156.89029703183155</c:v>
                </c:pt>
                <c:pt idx="8">
                  <c:v>154.03483484201675</c:v>
                </c:pt>
                <c:pt idx="9">
                  <c:v>151.36104728028835</c:v>
                </c:pt>
                <c:pt idx="10">
                  <c:v>148.59590740486746</c:v>
                </c:pt>
                <c:pt idx="11">
                  <c:v>147.84044621145182</c:v>
                </c:pt>
                <c:pt idx="12">
                  <c:v>144.95233582785394</c:v>
                </c:pt>
                <c:pt idx="13">
                  <c:v>142.14607835984049</c:v>
                </c:pt>
                <c:pt idx="14">
                  <c:v>139.63131280428493</c:v>
                </c:pt>
                <c:pt idx="15">
                  <c:v>136.68965925666589</c:v>
                </c:pt>
                <c:pt idx="16">
                  <c:v>134.31628737980202</c:v>
                </c:pt>
                <c:pt idx="17">
                  <c:v>132.33889251251807</c:v>
                </c:pt>
                <c:pt idx="18">
                  <c:v>129.28508279399955</c:v>
                </c:pt>
                <c:pt idx="19">
                  <c:v>126.57787331251807</c:v>
                </c:pt>
                <c:pt idx="20">
                  <c:v>124.35869454091312</c:v>
                </c:pt>
                <c:pt idx="21">
                  <c:v>123.40427447036639</c:v>
                </c:pt>
                <c:pt idx="22">
                  <c:v>121.04170630678614</c:v>
                </c:pt>
                <c:pt idx="23">
                  <c:v>118.88078425431701</c:v>
                </c:pt>
                <c:pt idx="24">
                  <c:v>115.93728361458636</c:v>
                </c:pt>
                <c:pt idx="25">
                  <c:v>113.21002052816661</c:v>
                </c:pt>
                <c:pt idx="26">
                  <c:v>110.25126992631476</c:v>
                </c:pt>
                <c:pt idx="27">
                  <c:v>108.75835223271207</c:v>
                </c:pt>
                <c:pt idx="28">
                  <c:v>106.43391695493429</c:v>
                </c:pt>
                <c:pt idx="29">
                  <c:v>105.27861454752689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47-4DC5-95C0-3F87938F7C29}"/>
            </c:ext>
          </c:extLst>
        </c:ser>
        <c:ser>
          <c:idx val="11"/>
          <c:order val="8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('RMS-1_0.5m'!$B$453,'RMS-1_0.5m'!$B$482)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('RMS-1_0.5m'!$I$484,'RMS-1_0.5m'!$I$484)</c:f>
              <c:numCache>
                <c:formatCode>0.00</c:formatCode>
                <c:ptCount val="2"/>
                <c:pt idx="0">
                  <c:v>2.6573795150824382</c:v>
                </c:pt>
                <c:pt idx="1">
                  <c:v>2.6573795150824382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47-4DC5-95C0-3F87938F7C29}"/>
            </c:ext>
          </c:extLst>
        </c:ser>
        <c:ser>
          <c:idx val="0"/>
          <c:order val="9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'RMS-1_1m'!$I$453:$I$482</c:f>
              <c:numCache>
                <c:formatCode>0.00</c:formatCode>
                <c:ptCount val="30"/>
                <c:pt idx="0">
                  <c:v>2.3849109876543206</c:v>
                </c:pt>
                <c:pt idx="1">
                  <c:v>1.3897879476243922</c:v>
                </c:pt>
                <c:pt idx="2">
                  <c:v>1.7062715989898982</c:v>
                </c:pt>
                <c:pt idx="3">
                  <c:v>1.5617822691197689</c:v>
                </c:pt>
                <c:pt idx="4">
                  <c:v>1.6033527716049378</c:v>
                </c:pt>
                <c:pt idx="5">
                  <c:v>1.6022824579124582</c:v>
                </c:pt>
                <c:pt idx="6">
                  <c:v>2.3053685774410777</c:v>
                </c:pt>
                <c:pt idx="7">
                  <c:v>1.5010948737373737</c:v>
                </c:pt>
                <c:pt idx="8">
                  <c:v>1.4277310949074071</c:v>
                </c:pt>
                <c:pt idx="9">
                  <c:v>1.3368937808641972</c:v>
                </c:pt>
                <c:pt idx="10">
                  <c:v>1.3825699377104375</c:v>
                </c:pt>
                <c:pt idx="11" formatCode="0.000">
                  <c:v>0.37773059670781889</c:v>
                </c:pt>
                <c:pt idx="12">
                  <c:v>1.4440551917989417</c:v>
                </c:pt>
                <c:pt idx="13">
                  <c:v>1.4031287340067338</c:v>
                </c:pt>
                <c:pt idx="14">
                  <c:v>1.257382777777778</c:v>
                </c:pt>
                <c:pt idx="15">
                  <c:v>1.4708267738095235</c:v>
                </c:pt>
                <c:pt idx="16">
                  <c:v>1.1866859384319384</c:v>
                </c:pt>
                <c:pt idx="17" formatCode="0.000">
                  <c:v>0.98869743364197538</c:v>
                </c:pt>
                <c:pt idx="18">
                  <c:v>1.5269048592592596</c:v>
                </c:pt>
                <c:pt idx="19">
                  <c:v>1.3536047407407406</c:v>
                </c:pt>
                <c:pt idx="20">
                  <c:v>1.109589385802469</c:v>
                </c:pt>
                <c:pt idx="21" formatCode="0.000">
                  <c:v>0.47721003527336858</c:v>
                </c:pt>
                <c:pt idx="22">
                  <c:v>1.1812840817901233</c:v>
                </c:pt>
                <c:pt idx="23">
                  <c:v>1.0804610262345677</c:v>
                </c:pt>
                <c:pt idx="24">
                  <c:v>1.4717503198653199</c:v>
                </c:pt>
                <c:pt idx="25">
                  <c:v>1.3636315432098762</c:v>
                </c:pt>
                <c:pt idx="26">
                  <c:v>1.4793753009259258</c:v>
                </c:pt>
                <c:pt idx="27" formatCode="0.000">
                  <c:v>0.74645884680134678</c:v>
                </c:pt>
                <c:pt idx="28">
                  <c:v>1.1622176388888885</c:v>
                </c:pt>
                <c:pt idx="29" formatCode="0.000">
                  <c:v>0.5776512037037036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47-4DC5-95C0-3F87938F7C29}"/>
            </c:ext>
          </c:extLst>
        </c:ser>
        <c:ser>
          <c:idx val="1"/>
          <c:order val="10"/>
          <c:tx>
            <c:v>RMS-1_1m Remaining Available Content</c:v>
          </c:tx>
          <c:spPr>
            <a:ln w="12700">
              <a:solidFill>
                <a:srgbClr val="00206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'RMS-1_1m'!$J$453:$J$482</c:f>
              <c:numCache>
                <c:formatCode>0</c:formatCode>
                <c:ptCount val="30"/>
                <c:pt idx="0">
                  <c:v>182.61508901234569</c:v>
                </c:pt>
                <c:pt idx="1">
                  <c:v>181.22530106472129</c:v>
                </c:pt>
                <c:pt idx="2">
                  <c:v>179.51902946573139</c:v>
                </c:pt>
                <c:pt idx="3">
                  <c:v>177.95724719661163</c:v>
                </c:pt>
                <c:pt idx="4">
                  <c:v>176.3538944250067</c:v>
                </c:pt>
                <c:pt idx="5">
                  <c:v>174.75161196709425</c:v>
                </c:pt>
                <c:pt idx="6">
                  <c:v>172.44624338965318</c:v>
                </c:pt>
                <c:pt idx="7">
                  <c:v>170.9451485159158</c:v>
                </c:pt>
                <c:pt idx="8">
                  <c:v>169.51741742100839</c:v>
                </c:pt>
                <c:pt idx="9">
                  <c:v>168.1805236401442</c:v>
                </c:pt>
                <c:pt idx="10">
                  <c:v>166.79795370243377</c:v>
                </c:pt>
                <c:pt idx="11">
                  <c:v>166.42022310572597</c:v>
                </c:pt>
                <c:pt idx="12">
                  <c:v>164.97616791392701</c:v>
                </c:pt>
                <c:pt idx="13">
                  <c:v>163.57303917992027</c:v>
                </c:pt>
                <c:pt idx="14">
                  <c:v>162.31565640214251</c:v>
                </c:pt>
                <c:pt idx="15">
                  <c:v>160.84482962833297</c:v>
                </c:pt>
                <c:pt idx="16">
                  <c:v>159.65814368990104</c:v>
                </c:pt>
                <c:pt idx="17">
                  <c:v>158.66944625625905</c:v>
                </c:pt>
                <c:pt idx="18">
                  <c:v>157.1425413969998</c:v>
                </c:pt>
                <c:pt idx="19">
                  <c:v>155.78893665625907</c:v>
                </c:pt>
                <c:pt idx="20">
                  <c:v>154.67934727045659</c:v>
                </c:pt>
                <c:pt idx="21">
                  <c:v>154.20213723518322</c:v>
                </c:pt>
                <c:pt idx="22">
                  <c:v>153.02085315339309</c:v>
                </c:pt>
                <c:pt idx="23">
                  <c:v>151.94039212715853</c:v>
                </c:pt>
                <c:pt idx="24">
                  <c:v>150.46864180729321</c:v>
                </c:pt>
                <c:pt idx="25">
                  <c:v>149.10501026408335</c:v>
                </c:pt>
                <c:pt idx="26">
                  <c:v>147.62563496315741</c:v>
                </c:pt>
                <c:pt idx="27">
                  <c:v>146.87917611635606</c:v>
                </c:pt>
                <c:pt idx="28">
                  <c:v>145.71695847746719</c:v>
                </c:pt>
                <c:pt idx="29">
                  <c:v>145.13930727376348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47-4DC5-95C0-3F87938F7C29}"/>
            </c:ext>
          </c:extLst>
        </c:ser>
        <c:ser>
          <c:idx val="2"/>
          <c:order val="11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('RMS-1_1m'!$B$453,'RMS-1_1m'!$B$482)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('RMS-1_1m'!$I$484,'RMS-1_1m'!$I$484)</c:f>
              <c:numCache>
                <c:formatCode>0.00</c:formatCode>
                <c:ptCount val="2"/>
                <c:pt idx="0">
                  <c:v>1.3286897575412191</c:v>
                </c:pt>
                <c:pt idx="1">
                  <c:v>1.3286897575412191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47-4DC5-95C0-3F87938F7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0.1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Sr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'RMS-1_0.1m'!$I$93:$I$122</c:f>
              <c:numCache>
                <c:formatCode>0</c:formatCode>
                <c:ptCount val="30"/>
                <c:pt idx="0">
                  <c:v>206.64896296296294</c:v>
                </c:pt>
                <c:pt idx="1">
                  <c:v>120.42304287317621</c:v>
                </c:pt>
                <c:pt idx="2">
                  <c:v>147.84587696969692</c:v>
                </c:pt>
                <c:pt idx="3">
                  <c:v>135.32609307359309</c:v>
                </c:pt>
                <c:pt idx="4">
                  <c:v>138.92811481481476</c:v>
                </c:pt>
                <c:pt idx="5">
                  <c:v>138.83537373737374</c:v>
                </c:pt>
                <c:pt idx="6">
                  <c:v>199.75673232323234</c:v>
                </c:pt>
                <c:pt idx="7">
                  <c:v>130.06762121212122</c:v>
                </c:pt>
                <c:pt idx="8">
                  <c:v>123.71075972222218</c:v>
                </c:pt>
                <c:pt idx="9">
                  <c:v>115.83984259259256</c:v>
                </c:pt>
                <c:pt idx="10">
                  <c:v>119.79761313131313</c:v>
                </c:pt>
                <c:pt idx="11" formatCode="0.0">
                  <c:v>32.729790123456787</c:v>
                </c:pt>
                <c:pt idx="12">
                  <c:v>125.12521825396824</c:v>
                </c:pt>
                <c:pt idx="13">
                  <c:v>121.57900202020201</c:v>
                </c:pt>
                <c:pt idx="14">
                  <c:v>108.95033333333335</c:v>
                </c:pt>
                <c:pt idx="15">
                  <c:v>127.44493571428572</c:v>
                </c:pt>
                <c:pt idx="16">
                  <c:v>102.82455815295816</c:v>
                </c:pt>
                <c:pt idx="17" formatCode="0.0">
                  <c:v>85.669150925925933</c:v>
                </c:pt>
                <c:pt idx="18">
                  <c:v>132.3040177777778</c:v>
                </c:pt>
                <c:pt idx="19">
                  <c:v>117.2878222222222</c:v>
                </c:pt>
                <c:pt idx="20" formatCode="0.0">
                  <c:v>96.144257407407409</c:v>
                </c:pt>
                <c:pt idx="21" formatCode="0.0">
                  <c:v>41.349534391534398</c:v>
                </c:pt>
                <c:pt idx="22">
                  <c:v>102.35649537037037</c:v>
                </c:pt>
                <c:pt idx="23" formatCode="0.0">
                  <c:v>93.620328703703692</c:v>
                </c:pt>
                <c:pt idx="24">
                  <c:v>127.52495959595961</c:v>
                </c:pt>
                <c:pt idx="25">
                  <c:v>118.15662962962961</c:v>
                </c:pt>
                <c:pt idx="26">
                  <c:v>128.18565277777776</c:v>
                </c:pt>
                <c:pt idx="27" formatCode="0.0">
                  <c:v>64.679540404040409</c:v>
                </c:pt>
                <c:pt idx="28">
                  <c:v>100.70441666666665</c:v>
                </c:pt>
                <c:pt idx="29" formatCode="0.0">
                  <c:v>50.052611111111105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47-4DC5-95C0-3F87938F7C29}"/>
            </c:ext>
          </c:extLst>
        </c:ser>
        <c:ser>
          <c:idx val="6"/>
          <c:order val="1"/>
          <c:tx>
            <c:v>RMS-1_0.1m Remaining Available Content</c:v>
          </c:tx>
          <c:spPr>
            <a:ln w="12700">
              <a:solidFill>
                <a:srgbClr val="ED7D31"/>
              </a:solidFill>
              <a:prstDash val="solid"/>
            </a:ln>
          </c:spPr>
          <c:marker>
            <c:symbol val="none"/>
          </c:marker>
          <c:xVal>
            <c:numRef>
              <c:f>'RMS-1_0.1m'!$B$93:$B$122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'RMS-1_0.1m'!$J$93:$J$122</c:f>
              <c:numCache>
                <c:formatCode>0.00E+00</c:formatCode>
                <c:ptCount val="30"/>
                <c:pt idx="0">
                  <c:v>11293.351037037037</c:v>
                </c:pt>
                <c:pt idx="1">
                  <c:v>11172.92799416386</c:v>
                </c:pt>
                <c:pt idx="2">
                  <c:v>11025.082117194162</c:v>
                </c:pt>
                <c:pt idx="3">
                  <c:v>10889.75602412057</c:v>
                </c:pt>
                <c:pt idx="4">
                  <c:v>10750.827909305755</c:v>
                </c:pt>
                <c:pt idx="5">
                  <c:v>10611.992535568381</c:v>
                </c:pt>
                <c:pt idx="6">
                  <c:v>10412.235803245148</c:v>
                </c:pt>
                <c:pt idx="7">
                  <c:v>10282.168182033027</c:v>
                </c:pt>
                <c:pt idx="8">
                  <c:v>10158.457422310805</c:v>
                </c:pt>
                <c:pt idx="9">
                  <c:v>10042.617579718211</c:v>
                </c:pt>
                <c:pt idx="10">
                  <c:v>9922.8199665868979</c:v>
                </c:pt>
                <c:pt idx="11">
                  <c:v>9890.0901764634418</c:v>
                </c:pt>
                <c:pt idx="12">
                  <c:v>9764.9649582094735</c:v>
                </c:pt>
                <c:pt idx="13">
                  <c:v>9643.3859561892714</c:v>
                </c:pt>
                <c:pt idx="14">
                  <c:v>9534.4356228559373</c:v>
                </c:pt>
                <c:pt idx="15">
                  <c:v>9406.9906871416515</c:v>
                </c:pt>
                <c:pt idx="16">
                  <c:v>9304.1661289886943</c:v>
                </c:pt>
                <c:pt idx="17">
                  <c:v>9218.4969780627689</c:v>
                </c:pt>
                <c:pt idx="18">
                  <c:v>9086.1929602849905</c:v>
                </c:pt>
                <c:pt idx="19">
                  <c:v>8968.9051380627679</c:v>
                </c:pt>
                <c:pt idx="20">
                  <c:v>8872.7608806553599</c:v>
                </c:pt>
                <c:pt idx="21">
                  <c:v>8831.4113462638252</c:v>
                </c:pt>
                <c:pt idx="22">
                  <c:v>8729.0548508934553</c:v>
                </c:pt>
                <c:pt idx="23">
                  <c:v>8635.4345221897511</c:v>
                </c:pt>
                <c:pt idx="24">
                  <c:v>8507.9095625937916</c:v>
                </c:pt>
                <c:pt idx="25">
                  <c:v>8389.752932964162</c:v>
                </c:pt>
                <c:pt idx="26">
                  <c:v>8261.5672801863839</c:v>
                </c:pt>
                <c:pt idx="27">
                  <c:v>8196.8877397823435</c:v>
                </c:pt>
                <c:pt idx="28">
                  <c:v>8096.183323115677</c:v>
                </c:pt>
                <c:pt idx="29">
                  <c:v>8046.1307120045658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47-4DC5-95C0-3F87938F7C29}"/>
            </c:ext>
          </c:extLst>
        </c:ser>
        <c:ser>
          <c:idx val="9"/>
          <c:order val="2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('RMS-1_0.1m'!$B$93,'RMS-1_0.1m'!$B$122)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('RMS-1_0.1m'!$I$124,'RMS-1_0.1m'!$I$124)</c:f>
              <c:numCache>
                <c:formatCode>0</c:formatCode>
                <c:ptCount val="2"/>
                <c:pt idx="0">
                  <c:v>115.12897626651434</c:v>
                </c:pt>
                <c:pt idx="1">
                  <c:v>115.12897626651434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47-4DC5-95C0-3F87938F7C29}"/>
            </c:ext>
          </c:extLst>
        </c:ser>
        <c:ser>
          <c:idx val="4"/>
          <c:order val="3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'RMS-1_0.25m'!$I$93:$I$122</c:f>
              <c:numCache>
                <c:formatCode>0.0</c:formatCode>
                <c:ptCount val="30"/>
                <c:pt idx="0">
                  <c:v>82.659585185185179</c:v>
                </c:pt>
                <c:pt idx="1">
                  <c:v>48.169217149270487</c:v>
                </c:pt>
                <c:pt idx="2">
                  <c:v>59.138350787878764</c:v>
                </c:pt>
                <c:pt idx="3">
                  <c:v>54.130437229437227</c:v>
                </c:pt>
                <c:pt idx="4">
                  <c:v>55.571245925925915</c:v>
                </c:pt>
                <c:pt idx="5">
                  <c:v>55.534149494949503</c:v>
                </c:pt>
                <c:pt idx="6">
                  <c:v>79.90269292929294</c:v>
                </c:pt>
                <c:pt idx="7">
                  <c:v>52.027048484848486</c:v>
                </c:pt>
                <c:pt idx="8">
                  <c:v>49.484303888888881</c:v>
                </c:pt>
                <c:pt idx="9">
                  <c:v>46.335937037037027</c:v>
                </c:pt>
                <c:pt idx="10">
                  <c:v>47.919045252525244</c:v>
                </c:pt>
                <c:pt idx="11">
                  <c:v>13.091916049382716</c:v>
                </c:pt>
                <c:pt idx="12">
                  <c:v>50.050087301587297</c:v>
                </c:pt>
                <c:pt idx="13">
                  <c:v>48.631600808080805</c:v>
                </c:pt>
                <c:pt idx="14">
                  <c:v>43.580133333333336</c:v>
                </c:pt>
                <c:pt idx="15">
                  <c:v>50.977974285714282</c:v>
                </c:pt>
                <c:pt idx="16">
                  <c:v>41.129823261183262</c:v>
                </c:pt>
                <c:pt idx="17">
                  <c:v>34.267660370370372</c:v>
                </c:pt>
                <c:pt idx="18">
                  <c:v>52.921607111111122</c:v>
                </c:pt>
                <c:pt idx="19">
                  <c:v>46.91512888888888</c:v>
                </c:pt>
                <c:pt idx="20">
                  <c:v>38.457702962962962</c:v>
                </c:pt>
                <c:pt idx="21">
                  <c:v>16.539813756613757</c:v>
                </c:pt>
                <c:pt idx="22">
                  <c:v>40.942598148148143</c:v>
                </c:pt>
                <c:pt idx="23">
                  <c:v>37.448131481481475</c:v>
                </c:pt>
                <c:pt idx="24">
                  <c:v>51.009983838383846</c:v>
                </c:pt>
                <c:pt idx="25">
                  <c:v>47.262651851851842</c:v>
                </c:pt>
                <c:pt idx="26">
                  <c:v>51.274261111111109</c:v>
                </c:pt>
                <c:pt idx="27">
                  <c:v>25.871816161616163</c:v>
                </c:pt>
                <c:pt idx="28">
                  <c:v>40.281766666666655</c:v>
                </c:pt>
                <c:pt idx="29">
                  <c:v>20.021044444444442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47-4DC5-95C0-3F87938F7C29}"/>
            </c:ext>
          </c:extLst>
        </c:ser>
        <c:ser>
          <c:idx val="7"/>
          <c:order val="4"/>
          <c:tx>
            <c:v>RMS-1_0.25m Remaining Available Content</c:v>
          </c:tx>
          <c:spPr>
            <a:ln w="12700">
              <a:solidFill>
                <a:srgbClr val="70AD47"/>
              </a:solidFill>
              <a:prstDash val="solid"/>
            </a:ln>
          </c:spPr>
          <c:marker>
            <c:symbol val="none"/>
          </c:marker>
          <c:xVal>
            <c:numRef>
              <c:f>'RMS-1_0.25m'!$B$93:$B$122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'RMS-1_0.25m'!$J$93:$J$122</c:f>
              <c:numCache>
                <c:formatCode>0.00E+00</c:formatCode>
                <c:ptCount val="30"/>
                <c:pt idx="0">
                  <c:v>11417.340414814815</c:v>
                </c:pt>
                <c:pt idx="1">
                  <c:v>11369.171197665544</c:v>
                </c:pt>
                <c:pt idx="2">
                  <c:v>11310.032846877666</c:v>
                </c:pt>
                <c:pt idx="3">
                  <c:v>11255.902409648228</c:v>
                </c:pt>
                <c:pt idx="4">
                  <c:v>11200.331163722301</c:v>
                </c:pt>
                <c:pt idx="5">
                  <c:v>11144.797014227352</c:v>
                </c:pt>
                <c:pt idx="6">
                  <c:v>11064.894321298059</c:v>
                </c:pt>
                <c:pt idx="7">
                  <c:v>11012.867272813211</c:v>
                </c:pt>
                <c:pt idx="8">
                  <c:v>10963.382968924323</c:v>
                </c:pt>
                <c:pt idx="9">
                  <c:v>10917.047031887287</c:v>
                </c:pt>
                <c:pt idx="10">
                  <c:v>10869.127986634761</c:v>
                </c:pt>
                <c:pt idx="11">
                  <c:v>10856.036070585378</c:v>
                </c:pt>
                <c:pt idx="12">
                  <c:v>10805.98598328379</c:v>
                </c:pt>
                <c:pt idx="13">
                  <c:v>10757.354382475709</c:v>
                </c:pt>
                <c:pt idx="14">
                  <c:v>10713.774249142376</c:v>
                </c:pt>
                <c:pt idx="15">
                  <c:v>10662.796274856662</c:v>
                </c:pt>
                <c:pt idx="16">
                  <c:v>10621.66645159548</c:v>
                </c:pt>
                <c:pt idx="17">
                  <c:v>10587.398791225109</c:v>
                </c:pt>
                <c:pt idx="18">
                  <c:v>10534.477184113997</c:v>
                </c:pt>
                <c:pt idx="19">
                  <c:v>10487.562055225108</c:v>
                </c:pt>
                <c:pt idx="20">
                  <c:v>10449.104352262144</c:v>
                </c:pt>
                <c:pt idx="21">
                  <c:v>10432.56453850553</c:v>
                </c:pt>
                <c:pt idx="22">
                  <c:v>10391.621940357381</c:v>
                </c:pt>
                <c:pt idx="23">
                  <c:v>10354.173808875899</c:v>
                </c:pt>
                <c:pt idx="24">
                  <c:v>10303.163825037516</c:v>
                </c:pt>
                <c:pt idx="25">
                  <c:v>10255.901173185664</c:v>
                </c:pt>
                <c:pt idx="26">
                  <c:v>10204.626912074553</c:v>
                </c:pt>
                <c:pt idx="27">
                  <c:v>10178.755095912937</c:v>
                </c:pt>
                <c:pt idx="28">
                  <c:v>10138.47332924627</c:v>
                </c:pt>
                <c:pt idx="29">
                  <c:v>10118.452284801826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47-4DC5-95C0-3F87938F7C29}"/>
            </c:ext>
          </c:extLst>
        </c:ser>
        <c:ser>
          <c:idx val="10"/>
          <c:order val="5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('RMS-1_0.25m'!$B$93,'RMS-1_0.25m'!$B$122)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('RMS-1_0.25m'!$I$124,'RMS-1_0.25m'!$I$124)</c:f>
              <c:numCache>
                <c:formatCode>0.0</c:formatCode>
                <c:ptCount val="2"/>
                <c:pt idx="0">
                  <c:v>46.051590506605727</c:v>
                </c:pt>
                <c:pt idx="1">
                  <c:v>46.051590506605727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47-4DC5-95C0-3F87938F7C29}"/>
            </c:ext>
          </c:extLst>
        </c:ser>
        <c:ser>
          <c:idx val="5"/>
          <c:order val="6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'RMS-1_0.5m'!$I$93:$I$122</c:f>
              <c:numCache>
                <c:formatCode>0.0</c:formatCode>
                <c:ptCount val="30"/>
                <c:pt idx="0">
                  <c:v>41.32979259259259</c:v>
                </c:pt>
                <c:pt idx="1">
                  <c:v>24.084608574635244</c:v>
                </c:pt>
                <c:pt idx="2">
                  <c:v>29.569175393939382</c:v>
                </c:pt>
                <c:pt idx="3">
                  <c:v>27.065218614718614</c:v>
                </c:pt>
                <c:pt idx="4">
                  <c:v>27.785622962962957</c:v>
                </c:pt>
                <c:pt idx="5">
                  <c:v>27.767074747474751</c:v>
                </c:pt>
                <c:pt idx="6">
                  <c:v>39.95134646464647</c:v>
                </c:pt>
                <c:pt idx="7">
                  <c:v>26.013524242424243</c:v>
                </c:pt>
                <c:pt idx="8">
                  <c:v>24.742151944444441</c:v>
                </c:pt>
                <c:pt idx="9">
                  <c:v>23.167968518518514</c:v>
                </c:pt>
                <c:pt idx="10">
                  <c:v>23.959522626262622</c:v>
                </c:pt>
                <c:pt idx="11" formatCode="0.00">
                  <c:v>6.545958024691358</c:v>
                </c:pt>
                <c:pt idx="12">
                  <c:v>25.025043650793648</c:v>
                </c:pt>
                <c:pt idx="13">
                  <c:v>24.315800404040402</c:v>
                </c:pt>
                <c:pt idx="14">
                  <c:v>21.790066666666668</c:v>
                </c:pt>
                <c:pt idx="15">
                  <c:v>25.488987142857141</c:v>
                </c:pt>
                <c:pt idx="16">
                  <c:v>20.564911630591631</c:v>
                </c:pt>
                <c:pt idx="17">
                  <c:v>17.133830185185186</c:v>
                </c:pt>
                <c:pt idx="18">
                  <c:v>26.460803555555561</c:v>
                </c:pt>
                <c:pt idx="19">
                  <c:v>23.45756444444444</c:v>
                </c:pt>
                <c:pt idx="20">
                  <c:v>19.228851481481481</c:v>
                </c:pt>
                <c:pt idx="21" formatCode="0.00">
                  <c:v>8.2699068783068785</c:v>
                </c:pt>
                <c:pt idx="22">
                  <c:v>20.471299074074071</c:v>
                </c:pt>
                <c:pt idx="23">
                  <c:v>18.724065740740738</c:v>
                </c:pt>
                <c:pt idx="24">
                  <c:v>25.504991919191923</c:v>
                </c:pt>
                <c:pt idx="25">
                  <c:v>23.631325925925921</c:v>
                </c:pt>
                <c:pt idx="26">
                  <c:v>25.637130555555554</c:v>
                </c:pt>
                <c:pt idx="27">
                  <c:v>12.935908080808082</c:v>
                </c:pt>
                <c:pt idx="28">
                  <c:v>20.140883333333328</c:v>
                </c:pt>
                <c:pt idx="29">
                  <c:v>10.010522222222221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47-4DC5-95C0-3F87938F7C29}"/>
            </c:ext>
          </c:extLst>
        </c:ser>
        <c:ser>
          <c:idx val="8"/>
          <c:order val="7"/>
          <c:tx>
            <c:v>RMS-1_0.5m Remaining Available Content</c:v>
          </c:tx>
          <c:spPr>
            <a:ln w="12700">
              <a:solidFill>
                <a:srgbClr val="5B9BD5"/>
              </a:solidFill>
              <a:prstDash val="solid"/>
            </a:ln>
          </c:spPr>
          <c:marker>
            <c:symbol val="none"/>
          </c:marker>
          <c:xVal>
            <c:numRef>
              <c:f>'RMS-1_0.5m'!$B$93:$B$122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'RMS-1_0.5m'!$J$93:$J$122</c:f>
              <c:numCache>
                <c:formatCode>0.00E+00</c:formatCode>
                <c:ptCount val="30"/>
                <c:pt idx="0">
                  <c:v>11458.670207407407</c:v>
                </c:pt>
                <c:pt idx="1">
                  <c:v>11434.585598832771</c:v>
                </c:pt>
                <c:pt idx="2">
                  <c:v>11405.016423438832</c:v>
                </c:pt>
                <c:pt idx="3">
                  <c:v>11377.951204824114</c:v>
                </c:pt>
                <c:pt idx="4">
                  <c:v>11350.165581861151</c:v>
                </c:pt>
                <c:pt idx="5">
                  <c:v>11322.398507113676</c:v>
                </c:pt>
                <c:pt idx="6">
                  <c:v>11282.44716064903</c:v>
                </c:pt>
                <c:pt idx="7">
                  <c:v>11256.433636406606</c:v>
                </c:pt>
                <c:pt idx="8">
                  <c:v>11231.691484462161</c:v>
                </c:pt>
                <c:pt idx="9">
                  <c:v>11208.523515943642</c:v>
                </c:pt>
                <c:pt idx="10">
                  <c:v>11184.563993317379</c:v>
                </c:pt>
                <c:pt idx="11">
                  <c:v>11178.018035292687</c:v>
                </c:pt>
                <c:pt idx="12">
                  <c:v>11152.992991641893</c:v>
                </c:pt>
                <c:pt idx="13">
                  <c:v>11128.677191237854</c:v>
                </c:pt>
                <c:pt idx="14">
                  <c:v>11106.887124571187</c:v>
                </c:pt>
                <c:pt idx="15">
                  <c:v>11081.39813742833</c:v>
                </c:pt>
                <c:pt idx="16">
                  <c:v>11060.833225797738</c:v>
                </c:pt>
                <c:pt idx="17">
                  <c:v>11043.699395612553</c:v>
                </c:pt>
                <c:pt idx="18">
                  <c:v>11017.238592056998</c:v>
                </c:pt>
                <c:pt idx="19">
                  <c:v>10993.781027612553</c:v>
                </c:pt>
                <c:pt idx="20">
                  <c:v>10974.552176131072</c:v>
                </c:pt>
                <c:pt idx="21">
                  <c:v>10966.282269252764</c:v>
                </c:pt>
                <c:pt idx="22">
                  <c:v>10945.810970178691</c:v>
                </c:pt>
                <c:pt idx="23">
                  <c:v>10927.086904437951</c:v>
                </c:pt>
                <c:pt idx="24">
                  <c:v>10901.581912518759</c:v>
                </c:pt>
                <c:pt idx="25">
                  <c:v>10877.950586592833</c:v>
                </c:pt>
                <c:pt idx="26">
                  <c:v>10852.313456037278</c:v>
                </c:pt>
                <c:pt idx="27">
                  <c:v>10839.37754795647</c:v>
                </c:pt>
                <c:pt idx="28">
                  <c:v>10819.236664623137</c:v>
                </c:pt>
                <c:pt idx="29">
                  <c:v>10809.226142400914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47-4DC5-95C0-3F87938F7C29}"/>
            </c:ext>
          </c:extLst>
        </c:ser>
        <c:ser>
          <c:idx val="11"/>
          <c:order val="8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('RMS-1_0.5m'!$B$93,'RMS-1_0.5m'!$B$122)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('RMS-1_0.5m'!$I$124,'RMS-1_0.5m'!$I$124)</c:f>
              <c:numCache>
                <c:formatCode>0.0</c:formatCode>
                <c:ptCount val="2"/>
                <c:pt idx="0">
                  <c:v>23.025795253302864</c:v>
                </c:pt>
                <c:pt idx="1">
                  <c:v>23.025795253302864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47-4DC5-95C0-3F87938F7C29}"/>
            </c:ext>
          </c:extLst>
        </c:ser>
        <c:ser>
          <c:idx val="0"/>
          <c:order val="9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'RMS-1_1m'!$I$93:$I$122</c:f>
              <c:numCache>
                <c:formatCode>0.0</c:formatCode>
                <c:ptCount val="30"/>
                <c:pt idx="0">
                  <c:v>20.664896296296295</c:v>
                </c:pt>
                <c:pt idx="1">
                  <c:v>12.042304287317622</c:v>
                </c:pt>
                <c:pt idx="2">
                  <c:v>14.784587696969691</c:v>
                </c:pt>
                <c:pt idx="3">
                  <c:v>13.532609307359307</c:v>
                </c:pt>
                <c:pt idx="4">
                  <c:v>13.892811481481479</c:v>
                </c:pt>
                <c:pt idx="5">
                  <c:v>13.883537373737376</c:v>
                </c:pt>
                <c:pt idx="6">
                  <c:v>19.975673232323235</c:v>
                </c:pt>
                <c:pt idx="7">
                  <c:v>13.006762121212121</c:v>
                </c:pt>
                <c:pt idx="8">
                  <c:v>12.37107597222222</c:v>
                </c:pt>
                <c:pt idx="9">
                  <c:v>11.583984259259257</c:v>
                </c:pt>
                <c:pt idx="10">
                  <c:v>11.979761313131311</c:v>
                </c:pt>
                <c:pt idx="11" formatCode="0.00">
                  <c:v>3.272979012345679</c:v>
                </c:pt>
                <c:pt idx="12">
                  <c:v>12.512521825396824</c:v>
                </c:pt>
                <c:pt idx="13">
                  <c:v>12.157900202020201</c:v>
                </c:pt>
                <c:pt idx="14">
                  <c:v>10.895033333333334</c:v>
                </c:pt>
                <c:pt idx="15">
                  <c:v>12.744493571428571</c:v>
                </c:pt>
                <c:pt idx="16">
                  <c:v>10.282455815295815</c:v>
                </c:pt>
                <c:pt idx="17" formatCode="0.00">
                  <c:v>8.566915092592593</c:v>
                </c:pt>
                <c:pt idx="18">
                  <c:v>13.23040177777778</c:v>
                </c:pt>
                <c:pt idx="19">
                  <c:v>11.72878222222222</c:v>
                </c:pt>
                <c:pt idx="20" formatCode="0.00">
                  <c:v>9.6144257407407405</c:v>
                </c:pt>
                <c:pt idx="21" formatCode="0.00">
                  <c:v>4.1349534391534393</c:v>
                </c:pt>
                <c:pt idx="22">
                  <c:v>10.235649537037036</c:v>
                </c:pt>
                <c:pt idx="23" formatCode="0.00">
                  <c:v>9.3620328703703688</c:v>
                </c:pt>
                <c:pt idx="24">
                  <c:v>12.752495959595961</c:v>
                </c:pt>
                <c:pt idx="25">
                  <c:v>11.815662962962961</c:v>
                </c:pt>
                <c:pt idx="26">
                  <c:v>12.818565277777777</c:v>
                </c:pt>
                <c:pt idx="27" formatCode="0.00">
                  <c:v>6.4679540404040408</c:v>
                </c:pt>
                <c:pt idx="28">
                  <c:v>10.070441666666664</c:v>
                </c:pt>
                <c:pt idx="29" formatCode="0.00">
                  <c:v>5.0052611111111105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47-4DC5-95C0-3F87938F7C29}"/>
            </c:ext>
          </c:extLst>
        </c:ser>
        <c:ser>
          <c:idx val="1"/>
          <c:order val="10"/>
          <c:tx>
            <c:v>RMS-1_1m Remaining Available Content</c:v>
          </c:tx>
          <c:spPr>
            <a:ln w="12700">
              <a:solidFill>
                <a:srgbClr val="00206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'RMS-1_1m'!$J$93:$J$122</c:f>
              <c:numCache>
                <c:formatCode>0.00E+00</c:formatCode>
                <c:ptCount val="30"/>
                <c:pt idx="0">
                  <c:v>11479.335103703705</c:v>
                </c:pt>
                <c:pt idx="1">
                  <c:v>11467.292799416387</c:v>
                </c:pt>
                <c:pt idx="2">
                  <c:v>11452.508211719418</c:v>
                </c:pt>
                <c:pt idx="3">
                  <c:v>11438.975602412058</c:v>
                </c:pt>
                <c:pt idx="4">
                  <c:v>11425.082790930577</c:v>
                </c:pt>
                <c:pt idx="5">
                  <c:v>11411.199253556841</c:v>
                </c:pt>
                <c:pt idx="6">
                  <c:v>11391.223580324517</c:v>
                </c:pt>
                <c:pt idx="7">
                  <c:v>11378.216818203304</c:v>
                </c:pt>
                <c:pt idx="8">
                  <c:v>11365.845742231082</c:v>
                </c:pt>
                <c:pt idx="9">
                  <c:v>11354.261757971823</c:v>
                </c:pt>
                <c:pt idx="10">
                  <c:v>11342.281996658692</c:v>
                </c:pt>
                <c:pt idx="11">
                  <c:v>11339.009017646347</c:v>
                </c:pt>
                <c:pt idx="12">
                  <c:v>11326.496495820951</c:v>
                </c:pt>
                <c:pt idx="13">
                  <c:v>11314.33859561893</c:v>
                </c:pt>
                <c:pt idx="14">
                  <c:v>11303.443562285596</c:v>
                </c:pt>
                <c:pt idx="15">
                  <c:v>11290.699068714168</c:v>
                </c:pt>
                <c:pt idx="16">
                  <c:v>11280.416612898873</c:v>
                </c:pt>
                <c:pt idx="17">
                  <c:v>11271.849697806279</c:v>
                </c:pt>
                <c:pt idx="18">
                  <c:v>11258.619296028503</c:v>
                </c:pt>
                <c:pt idx="19">
                  <c:v>11246.89051380628</c:v>
                </c:pt>
                <c:pt idx="20">
                  <c:v>11237.276088065539</c:v>
                </c:pt>
                <c:pt idx="21">
                  <c:v>11233.141134626385</c:v>
                </c:pt>
                <c:pt idx="22">
                  <c:v>11222.905485089348</c:v>
                </c:pt>
                <c:pt idx="23">
                  <c:v>11213.543452218977</c:v>
                </c:pt>
                <c:pt idx="24">
                  <c:v>11200.790956259381</c:v>
                </c:pt>
                <c:pt idx="25">
                  <c:v>11188.975293296418</c:v>
                </c:pt>
                <c:pt idx="26">
                  <c:v>11176.156728018641</c:v>
                </c:pt>
                <c:pt idx="27">
                  <c:v>11169.688773978236</c:v>
                </c:pt>
                <c:pt idx="28">
                  <c:v>11159.618332311569</c:v>
                </c:pt>
                <c:pt idx="29">
                  <c:v>11154.613071200458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47-4DC5-95C0-3F87938F7C29}"/>
            </c:ext>
          </c:extLst>
        </c:ser>
        <c:ser>
          <c:idx val="2"/>
          <c:order val="11"/>
          <c:tx>
            <c:v>RMS-1_1m Mean Interval Time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('RMS-1_1m'!$B$93,'RMS-1_1m'!$B$122)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('RMS-1_1m'!$I$124,'RMS-1_1m'!$I$124)</c:f>
              <c:numCache>
                <c:formatCode>0.0</c:formatCode>
                <c:ptCount val="2"/>
                <c:pt idx="0">
                  <c:v>11.512897626651432</c:v>
                </c:pt>
                <c:pt idx="1">
                  <c:v>11.512897626651432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47-4DC5-95C0-3F87938F7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'RMS-1_0.1m'!$L$93:$L$122</c:f>
              <c:numCache>
                <c:formatCode>0</c:formatCode>
                <c:ptCount val="30"/>
                <c:pt idx="0">
                  <c:v>206.64896296296294</c:v>
                </c:pt>
                <c:pt idx="1">
                  <c:v>327.07200583613917</c:v>
                </c:pt>
                <c:pt idx="2">
                  <c:v>474.91788280583609</c:v>
                </c:pt>
                <c:pt idx="3">
                  <c:v>610.24397587942917</c:v>
                </c:pt>
                <c:pt idx="4">
                  <c:v>749.17209069424393</c:v>
                </c:pt>
                <c:pt idx="5">
                  <c:v>888.00746443161768</c:v>
                </c:pt>
                <c:pt idx="6" formatCode="0.00E+00">
                  <c:v>1087.76419675485</c:v>
                </c:pt>
                <c:pt idx="7" formatCode="0.00E+00">
                  <c:v>1217.8318179669711</c:v>
                </c:pt>
                <c:pt idx="8" formatCode="0.00E+00">
                  <c:v>1341.5425776891934</c:v>
                </c:pt>
                <c:pt idx="9" formatCode="0.00E+00">
                  <c:v>1457.3824202817859</c:v>
                </c:pt>
                <c:pt idx="10" formatCode="0.00E+00">
                  <c:v>1577.180033413099</c:v>
                </c:pt>
                <c:pt idx="11" formatCode="0.00E+00">
                  <c:v>1609.9098235365557</c:v>
                </c:pt>
                <c:pt idx="12" formatCode="0.00E+00">
                  <c:v>1735.035041790524</c:v>
                </c:pt>
                <c:pt idx="13" formatCode="0.00E+00">
                  <c:v>1856.6140438107261</c:v>
                </c:pt>
                <c:pt idx="14" formatCode="0.00E+00">
                  <c:v>1965.5643771440596</c:v>
                </c:pt>
                <c:pt idx="15" formatCode="0.00E+00">
                  <c:v>2093.0093128583453</c:v>
                </c:pt>
                <c:pt idx="16" formatCode="0.00E+00">
                  <c:v>2195.8338710113035</c:v>
                </c:pt>
                <c:pt idx="17" formatCode="0.00E+00">
                  <c:v>2281.5030219372293</c:v>
                </c:pt>
                <c:pt idx="18" formatCode="0.00E+00">
                  <c:v>2413.8070397150072</c:v>
                </c:pt>
                <c:pt idx="19" formatCode="0.00E+00">
                  <c:v>2531.0948619372293</c:v>
                </c:pt>
                <c:pt idx="20" formatCode="0.00E+00">
                  <c:v>2627.2391193446369</c:v>
                </c:pt>
                <c:pt idx="21" formatCode="0.00E+00">
                  <c:v>2668.5886537361712</c:v>
                </c:pt>
                <c:pt idx="22" formatCode="0.00E+00">
                  <c:v>2770.9451491065415</c:v>
                </c:pt>
                <c:pt idx="23" formatCode="0.00E+00">
                  <c:v>2864.5654778102453</c:v>
                </c:pt>
                <c:pt idx="24" formatCode="0.00E+00">
                  <c:v>2992.0904374062047</c:v>
                </c:pt>
                <c:pt idx="25" formatCode="0.00E+00">
                  <c:v>3110.2470670358343</c:v>
                </c:pt>
                <c:pt idx="26" formatCode="0.00E+00">
                  <c:v>3238.432719813612</c:v>
                </c:pt>
                <c:pt idx="27" formatCode="0.00E+00">
                  <c:v>3303.1122602176524</c:v>
                </c:pt>
                <c:pt idx="28" formatCode="0.00E+00">
                  <c:v>3403.8166768843189</c:v>
                </c:pt>
                <c:pt idx="29" formatCode="0.00E+00">
                  <c:v>3453.8692879954301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A-497C-B615-ABEC5BA13F51}"/>
            </c:ext>
          </c:extLst>
        </c:ser>
        <c:ser>
          <c:idx val="3"/>
          <c:order val="1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'RMS-1_0.25m'!$L$93:$L$122</c:f>
              <c:numCache>
                <c:formatCode>0</c:formatCode>
                <c:ptCount val="30"/>
                <c:pt idx="0" formatCode="0.0">
                  <c:v>82.659585185185179</c:v>
                </c:pt>
                <c:pt idx="1">
                  <c:v>130.82880233445567</c:v>
                </c:pt>
                <c:pt idx="2">
                  <c:v>189.96715312233442</c:v>
                </c:pt>
                <c:pt idx="3">
                  <c:v>244.09759035177166</c:v>
                </c:pt>
                <c:pt idx="4">
                  <c:v>299.66883627769755</c:v>
                </c:pt>
                <c:pt idx="5">
                  <c:v>355.20298577264703</c:v>
                </c:pt>
                <c:pt idx="6">
                  <c:v>435.10567870193995</c:v>
                </c:pt>
                <c:pt idx="7">
                  <c:v>487.13272718678843</c:v>
                </c:pt>
                <c:pt idx="8">
                  <c:v>536.61703107567735</c:v>
                </c:pt>
                <c:pt idx="9">
                  <c:v>582.95296811271442</c:v>
                </c:pt>
                <c:pt idx="10">
                  <c:v>630.8720133652397</c:v>
                </c:pt>
                <c:pt idx="11">
                  <c:v>643.96392941462238</c:v>
                </c:pt>
                <c:pt idx="12">
                  <c:v>694.01401671620965</c:v>
                </c:pt>
                <c:pt idx="13">
                  <c:v>742.6456175242904</c:v>
                </c:pt>
                <c:pt idx="14">
                  <c:v>786.22575085762378</c:v>
                </c:pt>
                <c:pt idx="15">
                  <c:v>837.20372514333803</c:v>
                </c:pt>
                <c:pt idx="16">
                  <c:v>878.33354840452125</c:v>
                </c:pt>
                <c:pt idx="17">
                  <c:v>912.60120877489157</c:v>
                </c:pt>
                <c:pt idx="18">
                  <c:v>965.52281588600272</c:v>
                </c:pt>
                <c:pt idx="19" formatCode="0.00E+00">
                  <c:v>1012.4379447748915</c:v>
                </c:pt>
                <c:pt idx="20" formatCode="0.00E+00">
                  <c:v>1050.8956477378545</c:v>
                </c:pt>
                <c:pt idx="21" formatCode="0.00E+00">
                  <c:v>1067.4354614944682</c:v>
                </c:pt>
                <c:pt idx="22" formatCode="0.00E+00">
                  <c:v>1108.3780596426163</c:v>
                </c:pt>
                <c:pt idx="23" formatCode="0.00E+00">
                  <c:v>1145.8261911240977</c:v>
                </c:pt>
                <c:pt idx="24" formatCode="0.00E+00">
                  <c:v>1196.8361749624814</c:v>
                </c:pt>
                <c:pt idx="25" formatCode="0.00E+00">
                  <c:v>1244.0988268143333</c:v>
                </c:pt>
                <c:pt idx="26" formatCode="0.00E+00">
                  <c:v>1295.3730879254445</c:v>
                </c:pt>
                <c:pt idx="27" formatCode="0.00E+00">
                  <c:v>1321.2449040870606</c:v>
                </c:pt>
                <c:pt idx="28" formatCode="0.00E+00">
                  <c:v>1361.5266707537273</c:v>
                </c:pt>
                <c:pt idx="29" formatCode="0.00E+00">
                  <c:v>1381.5477151981718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A-497C-B615-ABEC5BA13F51}"/>
            </c:ext>
          </c:extLst>
        </c:ser>
        <c:ser>
          <c:idx val="4"/>
          <c:order val="2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'RMS-1_0.5m'!$L$93:$L$122</c:f>
              <c:numCache>
                <c:formatCode>0.0</c:formatCode>
                <c:ptCount val="30"/>
                <c:pt idx="0">
                  <c:v>41.32979259259259</c:v>
                </c:pt>
                <c:pt idx="1">
                  <c:v>65.414401167227837</c:v>
                </c:pt>
                <c:pt idx="2">
                  <c:v>94.983576561167212</c:v>
                </c:pt>
                <c:pt idx="3" formatCode="0">
                  <c:v>122.04879517588583</c:v>
                </c:pt>
                <c:pt idx="4" formatCode="0">
                  <c:v>149.83441813884878</c:v>
                </c:pt>
                <c:pt idx="5" formatCode="0">
                  <c:v>177.60149288632351</c:v>
                </c:pt>
                <c:pt idx="6" formatCode="0">
                  <c:v>217.55283935096998</c:v>
                </c:pt>
                <c:pt idx="7" formatCode="0">
                  <c:v>243.56636359339421</c:v>
                </c:pt>
                <c:pt idx="8" formatCode="0">
                  <c:v>268.30851553783867</c:v>
                </c:pt>
                <c:pt idx="9" formatCode="0">
                  <c:v>291.47648405635721</c:v>
                </c:pt>
                <c:pt idx="10" formatCode="0">
                  <c:v>315.43600668261985</c:v>
                </c:pt>
                <c:pt idx="11" formatCode="0">
                  <c:v>321.98196470731119</c:v>
                </c:pt>
                <c:pt idx="12" formatCode="0">
                  <c:v>347.00700835810483</c:v>
                </c:pt>
                <c:pt idx="13" formatCode="0">
                  <c:v>371.3228087621452</c:v>
                </c:pt>
                <c:pt idx="14" formatCode="0">
                  <c:v>393.11287542881189</c:v>
                </c:pt>
                <c:pt idx="15" formatCode="0">
                  <c:v>418.60186257166902</c:v>
                </c:pt>
                <c:pt idx="16" formatCode="0">
                  <c:v>439.16677420226063</c:v>
                </c:pt>
                <c:pt idx="17" formatCode="0">
                  <c:v>456.30060438744579</c:v>
                </c:pt>
                <c:pt idx="18" formatCode="0">
                  <c:v>482.76140794300136</c:v>
                </c:pt>
                <c:pt idx="19" formatCode="0">
                  <c:v>506.21897238744577</c:v>
                </c:pt>
                <c:pt idx="20" formatCode="0">
                  <c:v>525.44782386892723</c:v>
                </c:pt>
                <c:pt idx="21" formatCode="0">
                  <c:v>533.7177307472341</c:v>
                </c:pt>
                <c:pt idx="22" formatCode="0">
                  <c:v>554.18902982130817</c:v>
                </c:pt>
                <c:pt idx="23" formatCode="0">
                  <c:v>572.91309556204885</c:v>
                </c:pt>
                <c:pt idx="24" formatCode="0">
                  <c:v>598.41808748124072</c:v>
                </c:pt>
                <c:pt idx="25" formatCode="0">
                  <c:v>622.04941340716664</c:v>
                </c:pt>
                <c:pt idx="26" formatCode="0">
                  <c:v>647.68654396272223</c:v>
                </c:pt>
                <c:pt idx="27" formatCode="0">
                  <c:v>660.6224520435303</c:v>
                </c:pt>
                <c:pt idx="28" formatCode="0">
                  <c:v>680.76333537686367</c:v>
                </c:pt>
                <c:pt idx="29" formatCode="0">
                  <c:v>690.77385759908589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A-497C-B615-ABEC5BA13F51}"/>
            </c:ext>
          </c:extLst>
        </c:ser>
        <c:ser>
          <c:idx val="0"/>
          <c:order val="3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'RMS-1_1m'!$L$93:$L$122</c:f>
              <c:numCache>
                <c:formatCode>0.0</c:formatCode>
                <c:ptCount val="30"/>
                <c:pt idx="0">
                  <c:v>20.664896296296295</c:v>
                </c:pt>
                <c:pt idx="1">
                  <c:v>32.707200583613918</c:v>
                </c:pt>
                <c:pt idx="2">
                  <c:v>47.491788280583606</c:v>
                </c:pt>
                <c:pt idx="3">
                  <c:v>61.024397587942914</c:v>
                </c:pt>
                <c:pt idx="4">
                  <c:v>74.917209069424388</c:v>
                </c:pt>
                <c:pt idx="5">
                  <c:v>88.800746443161756</c:v>
                </c:pt>
                <c:pt idx="6" formatCode="0">
                  <c:v>108.77641967548499</c:v>
                </c:pt>
                <c:pt idx="7" formatCode="0">
                  <c:v>121.78318179669711</c:v>
                </c:pt>
                <c:pt idx="8" formatCode="0">
                  <c:v>134.15425776891934</c:v>
                </c:pt>
                <c:pt idx="9" formatCode="0">
                  <c:v>145.7382420281786</c:v>
                </c:pt>
                <c:pt idx="10" formatCode="0">
                  <c:v>157.71800334130992</c:v>
                </c:pt>
                <c:pt idx="11" formatCode="0">
                  <c:v>160.9909823536556</c:v>
                </c:pt>
                <c:pt idx="12" formatCode="0">
                  <c:v>173.50350417905241</c:v>
                </c:pt>
                <c:pt idx="13" formatCode="0">
                  <c:v>185.6614043810726</c:v>
                </c:pt>
                <c:pt idx="14" formatCode="0">
                  <c:v>196.55643771440594</c:v>
                </c:pt>
                <c:pt idx="15" formatCode="0">
                  <c:v>209.30093128583451</c:v>
                </c:pt>
                <c:pt idx="16" formatCode="0">
                  <c:v>219.58338710113031</c:v>
                </c:pt>
                <c:pt idx="17" formatCode="0">
                  <c:v>228.15030219372289</c:v>
                </c:pt>
                <c:pt idx="18" formatCode="0">
                  <c:v>241.38070397150068</c:v>
                </c:pt>
                <c:pt idx="19" formatCode="0">
                  <c:v>253.10948619372289</c:v>
                </c:pt>
                <c:pt idx="20" formatCode="0">
                  <c:v>262.72391193446362</c:v>
                </c:pt>
                <c:pt idx="21" formatCode="0">
                  <c:v>266.85886537361705</c:v>
                </c:pt>
                <c:pt idx="22" formatCode="0">
                  <c:v>277.09451491065408</c:v>
                </c:pt>
                <c:pt idx="23" formatCode="0">
                  <c:v>286.45654778102443</c:v>
                </c:pt>
                <c:pt idx="24" formatCode="0">
                  <c:v>299.20904374062036</c:v>
                </c:pt>
                <c:pt idx="25" formatCode="0">
                  <c:v>311.02470670358332</c:v>
                </c:pt>
                <c:pt idx="26" formatCode="0">
                  <c:v>323.84327198136111</c:v>
                </c:pt>
                <c:pt idx="27" formatCode="0">
                  <c:v>330.31122602176515</c:v>
                </c:pt>
                <c:pt idx="28" formatCode="0">
                  <c:v>340.38166768843183</c:v>
                </c:pt>
                <c:pt idx="29" formatCode="0">
                  <c:v>345.38692879954294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A-497C-B615-ABEC5BA13F51}"/>
            </c:ext>
          </c:extLst>
        </c:ser>
        <c:ser>
          <c:idx val="1"/>
          <c:order val="4"/>
          <c:tx>
            <c:v>Initial Available Content</c:v>
          </c:tx>
          <c:spPr>
            <a:ln w="19050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12E-2"/>
                  <c:y val="-3.894554413337223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ysClr val="windowText" lastClr="000000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102A-497C-B615-ABEC5BA13F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('RMS-1_1m'!$B$93,'RMS-1_1m'!$B$122)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('RMS-1_1m'!$G$88,'RMS-1_1m'!$G$88)</c:f>
              <c:numCache>
                <c:formatCode>0.00E+00</c:formatCode>
                <c:ptCount val="2"/>
                <c:pt idx="0">
                  <c:v>11500</c:v>
                </c:pt>
                <c:pt idx="1">
                  <c:v>11500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A-497C-B615-ABEC5BA13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'RMS-1_0.1m'!$I$183:$I$212</c:f>
              <c:numCache>
                <c:formatCode>0.00</c:formatCode>
                <c:ptCount val="30"/>
                <c:pt idx="0" formatCode="0.0">
                  <c:v>13.19174197530864</c:v>
                </c:pt>
                <c:pt idx="1">
                  <c:v>7.6873829255518142</c:v>
                </c:pt>
                <c:pt idx="2">
                  <c:v>9.4379600707070672</c:v>
                </c:pt>
                <c:pt idx="3">
                  <c:v>8.6387411616161618</c:v>
                </c:pt>
                <c:pt idx="4">
                  <c:v>8.8686815432098722</c:v>
                </c:pt>
                <c:pt idx="5">
                  <c:v>8.8627612794612798</c:v>
                </c:pt>
                <c:pt idx="6" formatCode="0.0">
                  <c:v>12.751766245791245</c:v>
                </c:pt>
                <c:pt idx="7">
                  <c:v>8.3030588383838388</c:v>
                </c:pt>
                <c:pt idx="8">
                  <c:v>7.897259189814811</c:v>
                </c:pt>
                <c:pt idx="9">
                  <c:v>7.3948075617283928</c:v>
                </c:pt>
                <c:pt idx="10">
                  <c:v>7.6474576936026919</c:v>
                </c:pt>
                <c:pt idx="11">
                  <c:v>2.0893545267489708</c:v>
                </c:pt>
                <c:pt idx="12">
                  <c:v>7.9875532407407386</c:v>
                </c:pt>
                <c:pt idx="13">
                  <c:v>7.761175286195285</c:v>
                </c:pt>
                <c:pt idx="14">
                  <c:v>6.9550055555555561</c:v>
                </c:pt>
                <c:pt idx="15">
                  <c:v>8.1356358333333318</c:v>
                </c:pt>
                <c:pt idx="16">
                  <c:v>6.563957643097643</c:v>
                </c:pt>
                <c:pt idx="17">
                  <c:v>5.4688168672839508</c:v>
                </c:pt>
                <c:pt idx="18">
                  <c:v>8.4458225185185185</c:v>
                </c:pt>
                <c:pt idx="19">
                  <c:v>7.4872414814814796</c:v>
                </c:pt>
                <c:pt idx="20">
                  <c:v>6.137510771604938</c:v>
                </c:pt>
                <c:pt idx="21">
                  <c:v>2.6396086419753089</c:v>
                </c:pt>
                <c:pt idx="22">
                  <c:v>6.5340781635802463</c:v>
                </c:pt>
                <c:pt idx="23">
                  <c:v>5.9763920524691345</c:v>
                </c:pt>
                <c:pt idx="24">
                  <c:v>8.1407442760942761</c:v>
                </c:pt>
                <c:pt idx="25">
                  <c:v>7.54270308641975</c:v>
                </c:pt>
                <c:pt idx="26">
                  <c:v>8.1829206018518494</c:v>
                </c:pt>
                <c:pt idx="27">
                  <c:v>4.128914057239057</c:v>
                </c:pt>
                <c:pt idx="28">
                  <c:v>2.140946910634141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47-4DC5-95C0-3F87938F7C29}"/>
            </c:ext>
          </c:extLst>
        </c:ser>
        <c:ser>
          <c:idx val="6"/>
          <c:order val="1"/>
          <c:tx>
            <c:v>RMS-1_0.1m Remaining Available Content</c:v>
          </c:tx>
          <c:spPr>
            <a:ln w="12700">
              <a:solidFill>
                <a:srgbClr val="ED7D31"/>
              </a:solidFill>
              <a:prstDash val="solid"/>
            </a:ln>
          </c:spPr>
          <c:marker>
            <c:symbol val="none"/>
          </c:marker>
          <c:xVal>
            <c:numRef>
              <c:f>'RMS-1_0.1m'!$B$183:$B$212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'RMS-1_0.1m'!$J$183:$J$212</c:f>
              <c:numCache>
                <c:formatCode>0</c:formatCode>
                <c:ptCount val="30"/>
                <c:pt idx="0">
                  <c:v>199.80825802469136</c:v>
                </c:pt>
                <c:pt idx="1">
                  <c:v>192.12087509913954</c:v>
                </c:pt>
                <c:pt idx="2">
                  <c:v>182.68291502843246</c:v>
                </c:pt>
                <c:pt idx="3">
                  <c:v>174.04417386681629</c:v>
                </c:pt>
                <c:pt idx="4">
                  <c:v>165.17549232360642</c:v>
                </c:pt>
                <c:pt idx="5">
                  <c:v>156.31273104414515</c:v>
                </c:pt>
                <c:pt idx="6">
                  <c:v>143.56096479835389</c:v>
                </c:pt>
                <c:pt idx="7">
                  <c:v>135.25790595997006</c:v>
                </c:pt>
                <c:pt idx="8">
                  <c:v>127.36064677015526</c:v>
                </c:pt>
                <c:pt idx="9">
                  <c:v>119.96583920842686</c:v>
                </c:pt>
                <c:pt idx="10">
                  <c:v>112.31838151482417</c:v>
                </c:pt>
                <c:pt idx="11">
                  <c:v>110.22902698807519</c:v>
                </c:pt>
                <c:pt idx="12">
                  <c:v>102.24147374733445</c:v>
                </c:pt>
                <c:pt idx="13" formatCode="0.0">
                  <c:v>94.480298461139171</c:v>
                </c:pt>
                <c:pt idx="14" formatCode="0.0">
                  <c:v>87.525292905583612</c:v>
                </c:pt>
                <c:pt idx="15" formatCode="0.0">
                  <c:v>79.389657072250287</c:v>
                </c:pt>
                <c:pt idx="16" formatCode="0.0">
                  <c:v>72.82569942915265</c:v>
                </c:pt>
                <c:pt idx="17" formatCode="0.0">
                  <c:v>67.356882561868701</c:v>
                </c:pt>
                <c:pt idx="18" formatCode="0.0">
                  <c:v>58.911060043350183</c:v>
                </c:pt>
                <c:pt idx="19" formatCode="0.0">
                  <c:v>51.4238185618687</c:v>
                </c:pt>
                <c:pt idx="20" formatCode="0.0">
                  <c:v>45.286307790263763</c:v>
                </c:pt>
                <c:pt idx="21" formatCode="0.0">
                  <c:v>42.646699148288455</c:v>
                </c:pt>
                <c:pt idx="22" formatCode="0.0">
                  <c:v>36.112620984708208</c:v>
                </c:pt>
                <c:pt idx="23" formatCode="0.0">
                  <c:v>30.136228932239074</c:v>
                </c:pt>
                <c:pt idx="24" formatCode="0.0">
                  <c:v>21.995484656144797</c:v>
                </c:pt>
                <c:pt idx="25" formatCode="0.0">
                  <c:v>14.452781569725047</c:v>
                </c:pt>
                <c:pt idx="26" formatCode="0.00">
                  <c:v>6.269860967873198</c:v>
                </c:pt>
                <c:pt idx="27" formatCode="0.00">
                  <c:v>2.140946910634141</c:v>
                </c:pt>
                <c:pt idx="28">
                  <c:v>1.0000000000000001E-9</c:v>
                </c:pt>
                <c:pt idx="29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47-4DC5-95C0-3F87938F7C29}"/>
            </c:ext>
          </c:extLst>
        </c:ser>
        <c:ser>
          <c:idx val="9"/>
          <c:order val="2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('RMS-1_0.1m'!$B$183,'RMS-1_0.1m'!$B$212)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('RMS-1_0.1m'!$I$214,'RMS-1_0.1m'!$I$214)</c:f>
              <c:numCache>
                <c:formatCode>0.00</c:formatCode>
                <c:ptCount val="2"/>
                <c:pt idx="0">
                  <c:v>7.0999999999999988</c:v>
                </c:pt>
                <c:pt idx="1">
                  <c:v>7.0999999999999988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47-4DC5-95C0-3F87938F7C29}"/>
            </c:ext>
          </c:extLst>
        </c:ser>
        <c:ser>
          <c:idx val="4"/>
          <c:order val="3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'RMS-1_0.25m'!$I$183:$I$212</c:f>
              <c:numCache>
                <c:formatCode>0.00</c:formatCode>
                <c:ptCount val="30"/>
                <c:pt idx="0">
                  <c:v>5.2766967901234558</c:v>
                </c:pt>
                <c:pt idx="1">
                  <c:v>3.0749531702207258</c:v>
                </c:pt>
                <c:pt idx="2">
                  <c:v>3.7751840282828266</c:v>
                </c:pt>
                <c:pt idx="3">
                  <c:v>3.4554964646464641</c:v>
                </c:pt>
                <c:pt idx="4">
                  <c:v>3.5474726172839492</c:v>
                </c:pt>
                <c:pt idx="5">
                  <c:v>3.5451045117845119</c:v>
                </c:pt>
                <c:pt idx="6">
                  <c:v>5.100706498316498</c:v>
                </c:pt>
                <c:pt idx="7">
                  <c:v>3.3212235353535351</c:v>
                </c:pt>
                <c:pt idx="8">
                  <c:v>3.158903675925925</c:v>
                </c:pt>
                <c:pt idx="9">
                  <c:v>2.957923024691357</c:v>
                </c:pt>
                <c:pt idx="10">
                  <c:v>3.0589830774410767</c:v>
                </c:pt>
                <c:pt idx="11" formatCode="0.000">
                  <c:v>0.83574181069958831</c:v>
                </c:pt>
                <c:pt idx="12">
                  <c:v>3.1950212962962956</c:v>
                </c:pt>
                <c:pt idx="13">
                  <c:v>3.1044701144781137</c:v>
                </c:pt>
                <c:pt idx="14">
                  <c:v>2.7820022222222223</c:v>
                </c:pt>
                <c:pt idx="15">
                  <c:v>3.2542543333333325</c:v>
                </c:pt>
                <c:pt idx="16">
                  <c:v>2.6255830572390573</c:v>
                </c:pt>
                <c:pt idx="17">
                  <c:v>2.1875267469135804</c:v>
                </c:pt>
                <c:pt idx="18">
                  <c:v>3.3783290074074079</c:v>
                </c:pt>
                <c:pt idx="19">
                  <c:v>2.9948965925925917</c:v>
                </c:pt>
                <c:pt idx="20">
                  <c:v>2.4550043086419753</c:v>
                </c:pt>
                <c:pt idx="21">
                  <c:v>1.0558434567901234</c:v>
                </c:pt>
                <c:pt idx="22">
                  <c:v>2.6136312654320983</c:v>
                </c:pt>
                <c:pt idx="23">
                  <c:v>2.390556820987654</c:v>
                </c:pt>
                <c:pt idx="24">
                  <c:v>3.2562977104377104</c:v>
                </c:pt>
                <c:pt idx="25">
                  <c:v>3.0170812345679003</c:v>
                </c:pt>
                <c:pt idx="26">
                  <c:v>3.2731682407407399</c:v>
                </c:pt>
                <c:pt idx="27">
                  <c:v>1.6515656228956228</c:v>
                </c:pt>
                <c:pt idx="28">
                  <c:v>2.57144611111111</c:v>
                </c:pt>
                <c:pt idx="29">
                  <c:v>1.2780729629629626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47-4DC5-95C0-3F87938F7C29}"/>
            </c:ext>
          </c:extLst>
        </c:ser>
        <c:ser>
          <c:idx val="7"/>
          <c:order val="4"/>
          <c:tx>
            <c:v>RMS-1_0.25m Remaining Available Content</c:v>
          </c:tx>
          <c:spPr>
            <a:ln w="12700">
              <a:solidFill>
                <a:srgbClr val="70AD47"/>
              </a:solidFill>
              <a:prstDash val="solid"/>
            </a:ln>
          </c:spPr>
          <c:marker>
            <c:symbol val="none"/>
          </c:marker>
          <c:xVal>
            <c:numRef>
              <c:f>'RMS-1_0.25m'!$B$183:$B$212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'RMS-1_0.25m'!$J$183:$J$212</c:f>
              <c:numCache>
                <c:formatCode>0</c:formatCode>
                <c:ptCount val="30"/>
                <c:pt idx="0">
                  <c:v>207.72330320987655</c:v>
                </c:pt>
                <c:pt idx="1">
                  <c:v>204.64835003965581</c:v>
                </c:pt>
                <c:pt idx="2">
                  <c:v>200.87316601137297</c:v>
                </c:pt>
                <c:pt idx="3">
                  <c:v>197.4176695467265</c:v>
                </c:pt>
                <c:pt idx="4">
                  <c:v>193.87019692944256</c:v>
                </c:pt>
                <c:pt idx="5">
                  <c:v>190.32509241765806</c:v>
                </c:pt>
                <c:pt idx="6">
                  <c:v>185.22438591934156</c:v>
                </c:pt>
                <c:pt idx="7">
                  <c:v>181.90316238398802</c:v>
                </c:pt>
                <c:pt idx="8">
                  <c:v>178.74425870806209</c:v>
                </c:pt>
                <c:pt idx="9">
                  <c:v>175.78633568337074</c:v>
                </c:pt>
                <c:pt idx="10">
                  <c:v>172.72735260592967</c:v>
                </c:pt>
                <c:pt idx="11">
                  <c:v>171.89161079523006</c:v>
                </c:pt>
                <c:pt idx="12">
                  <c:v>168.69658949893378</c:v>
                </c:pt>
                <c:pt idx="13">
                  <c:v>165.59211938445566</c:v>
                </c:pt>
                <c:pt idx="14">
                  <c:v>162.81011716223344</c:v>
                </c:pt>
                <c:pt idx="15">
                  <c:v>159.5558628289001</c:v>
                </c:pt>
                <c:pt idx="16">
                  <c:v>156.93027977166105</c:v>
                </c:pt>
                <c:pt idx="17">
                  <c:v>154.74275302474746</c:v>
                </c:pt>
                <c:pt idx="18">
                  <c:v>151.36442401734004</c:v>
                </c:pt>
                <c:pt idx="19">
                  <c:v>148.36952742474745</c:v>
                </c:pt>
                <c:pt idx="20">
                  <c:v>145.91452311610547</c:v>
                </c:pt>
                <c:pt idx="21">
                  <c:v>144.85867965931536</c:v>
                </c:pt>
                <c:pt idx="22">
                  <c:v>142.24504839388325</c:v>
                </c:pt>
                <c:pt idx="23">
                  <c:v>139.8544915728956</c:v>
                </c:pt>
                <c:pt idx="24">
                  <c:v>136.59819386245789</c:v>
                </c:pt>
                <c:pt idx="25">
                  <c:v>133.58111262788998</c:v>
                </c:pt>
                <c:pt idx="26">
                  <c:v>130.30794438714923</c:v>
                </c:pt>
                <c:pt idx="27">
                  <c:v>128.65637876425362</c:v>
                </c:pt>
                <c:pt idx="28">
                  <c:v>126.0849326531425</c:v>
                </c:pt>
                <c:pt idx="29">
                  <c:v>124.80685969017954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47-4DC5-95C0-3F87938F7C29}"/>
            </c:ext>
          </c:extLst>
        </c:ser>
        <c:ser>
          <c:idx val="10"/>
          <c:order val="5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('RMS-1_0.25m'!$B$183,'RMS-1_0.25m'!$B$212)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('RMS-1_0.25m'!$I$214,'RMS-1_0.25m'!$I$214)</c:f>
              <c:numCache>
                <c:formatCode>0.00</c:formatCode>
                <c:ptCount val="2"/>
                <c:pt idx="0">
                  <c:v>2.9397713436606812</c:v>
                </c:pt>
                <c:pt idx="1">
                  <c:v>2.9397713436606812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47-4DC5-95C0-3F87938F7C29}"/>
            </c:ext>
          </c:extLst>
        </c:ser>
        <c:ser>
          <c:idx val="5"/>
          <c:order val="6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'RMS-1_0.5m'!$I$183:$I$212</c:f>
              <c:numCache>
                <c:formatCode>0.00</c:formatCode>
                <c:ptCount val="30"/>
                <c:pt idx="0">
                  <c:v>2.6383483950617279</c:v>
                </c:pt>
                <c:pt idx="1">
                  <c:v>1.5374765851103629</c:v>
                </c:pt>
                <c:pt idx="2">
                  <c:v>1.8875920141414133</c:v>
                </c:pt>
                <c:pt idx="3">
                  <c:v>1.727748232323232</c:v>
                </c:pt>
                <c:pt idx="4">
                  <c:v>1.7737363086419746</c:v>
                </c:pt>
                <c:pt idx="5">
                  <c:v>1.772552255892256</c:v>
                </c:pt>
                <c:pt idx="6">
                  <c:v>2.550353249158249</c:v>
                </c:pt>
                <c:pt idx="7">
                  <c:v>1.6606117676767675</c:v>
                </c:pt>
                <c:pt idx="8">
                  <c:v>1.5794518379629625</c:v>
                </c:pt>
                <c:pt idx="9">
                  <c:v>1.4789615123456785</c:v>
                </c:pt>
                <c:pt idx="10">
                  <c:v>1.5294915387205383</c:v>
                </c:pt>
                <c:pt idx="11" formatCode="0.000">
                  <c:v>0.41787090534979415</c:v>
                </c:pt>
                <c:pt idx="12">
                  <c:v>1.5975106481481478</c:v>
                </c:pt>
                <c:pt idx="13">
                  <c:v>1.5522350572390569</c:v>
                </c:pt>
                <c:pt idx="14">
                  <c:v>1.3910011111111111</c:v>
                </c:pt>
                <c:pt idx="15">
                  <c:v>1.6271271666666662</c:v>
                </c:pt>
                <c:pt idx="16">
                  <c:v>1.3127915286195286</c:v>
                </c:pt>
                <c:pt idx="17">
                  <c:v>1.0937633734567902</c:v>
                </c:pt>
                <c:pt idx="18">
                  <c:v>1.689164503703704</c:v>
                </c:pt>
                <c:pt idx="19">
                  <c:v>1.4974482962962958</c:v>
                </c:pt>
                <c:pt idx="20">
                  <c:v>1.2275021543209876</c:v>
                </c:pt>
                <c:pt idx="21" formatCode="0.000">
                  <c:v>0.52792172839506168</c:v>
                </c:pt>
                <c:pt idx="22">
                  <c:v>1.3068156327160492</c:v>
                </c:pt>
                <c:pt idx="23">
                  <c:v>1.195278410493827</c:v>
                </c:pt>
                <c:pt idx="24">
                  <c:v>1.6281488552188552</c:v>
                </c:pt>
                <c:pt idx="25">
                  <c:v>1.5085406172839502</c:v>
                </c:pt>
                <c:pt idx="26">
                  <c:v>1.6365841203703699</c:v>
                </c:pt>
                <c:pt idx="27" formatCode="0.000">
                  <c:v>0.8257828114478114</c:v>
                </c:pt>
                <c:pt idx="28">
                  <c:v>1.285723055555555</c:v>
                </c:pt>
                <c:pt idx="29" formatCode="0.000">
                  <c:v>0.63903648148148129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47-4DC5-95C0-3F87938F7C29}"/>
            </c:ext>
          </c:extLst>
        </c:ser>
        <c:ser>
          <c:idx val="8"/>
          <c:order val="7"/>
          <c:tx>
            <c:v>RMS-1_0.5m Remaining Available Content</c:v>
          </c:tx>
          <c:spPr>
            <a:ln w="12700">
              <a:solidFill>
                <a:srgbClr val="5B9BD5"/>
              </a:solidFill>
              <a:prstDash val="solid"/>
            </a:ln>
          </c:spPr>
          <c:marker>
            <c:symbol val="none"/>
          </c:marker>
          <c:xVal>
            <c:numRef>
              <c:f>'RMS-1_0.5m'!$B$183:$B$212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'RMS-1_0.5m'!$J$183:$J$212</c:f>
              <c:numCache>
                <c:formatCode>0</c:formatCode>
                <c:ptCount val="30"/>
                <c:pt idx="0">
                  <c:v>210.36165160493826</c:v>
                </c:pt>
                <c:pt idx="1">
                  <c:v>208.82417501982789</c:v>
                </c:pt>
                <c:pt idx="2">
                  <c:v>206.93658300568649</c:v>
                </c:pt>
                <c:pt idx="3">
                  <c:v>205.20883477336326</c:v>
                </c:pt>
                <c:pt idx="4">
                  <c:v>203.43509846472128</c:v>
                </c:pt>
                <c:pt idx="5">
                  <c:v>201.66254620882901</c:v>
                </c:pt>
                <c:pt idx="6">
                  <c:v>199.11219295967078</c:v>
                </c:pt>
                <c:pt idx="7">
                  <c:v>197.45158119199402</c:v>
                </c:pt>
                <c:pt idx="8">
                  <c:v>195.87212935403107</c:v>
                </c:pt>
                <c:pt idx="9">
                  <c:v>194.3931678416854</c:v>
                </c:pt>
                <c:pt idx="10">
                  <c:v>192.86367630296485</c:v>
                </c:pt>
                <c:pt idx="11">
                  <c:v>192.44580539761506</c:v>
                </c:pt>
                <c:pt idx="12">
                  <c:v>190.8482947494669</c:v>
                </c:pt>
                <c:pt idx="13">
                  <c:v>189.29605969222786</c:v>
                </c:pt>
                <c:pt idx="14">
                  <c:v>187.90505858111675</c:v>
                </c:pt>
                <c:pt idx="15">
                  <c:v>186.27793141445008</c:v>
                </c:pt>
                <c:pt idx="16">
                  <c:v>184.96513988583055</c:v>
                </c:pt>
                <c:pt idx="17">
                  <c:v>183.87137651237376</c:v>
                </c:pt>
                <c:pt idx="18">
                  <c:v>182.18221200867006</c:v>
                </c:pt>
                <c:pt idx="19">
                  <c:v>180.68476371237378</c:v>
                </c:pt>
                <c:pt idx="20">
                  <c:v>179.45726155805278</c:v>
                </c:pt>
                <c:pt idx="21">
                  <c:v>178.92933982965772</c:v>
                </c:pt>
                <c:pt idx="22">
                  <c:v>177.62252419694167</c:v>
                </c:pt>
                <c:pt idx="23">
                  <c:v>176.42724578644786</c:v>
                </c:pt>
                <c:pt idx="24">
                  <c:v>174.799096931229</c:v>
                </c:pt>
                <c:pt idx="25">
                  <c:v>173.29055631394505</c:v>
                </c:pt>
                <c:pt idx="26">
                  <c:v>171.65397219357467</c:v>
                </c:pt>
                <c:pt idx="27">
                  <c:v>170.82818938212685</c:v>
                </c:pt>
                <c:pt idx="28">
                  <c:v>169.54246632657129</c:v>
                </c:pt>
                <c:pt idx="29">
                  <c:v>168.90342984508982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47-4DC5-95C0-3F87938F7C29}"/>
            </c:ext>
          </c:extLst>
        </c:ser>
        <c:ser>
          <c:idx val="11"/>
          <c:order val="8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('RMS-1_0.5m'!$B$183,'RMS-1_0.5m'!$B$212)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('RMS-1_0.5m'!$I$214,'RMS-1_0.5m'!$I$214)</c:f>
              <c:numCache>
                <c:formatCode>0.00</c:formatCode>
                <c:ptCount val="2"/>
                <c:pt idx="0">
                  <c:v>1.4698856718303406</c:v>
                </c:pt>
                <c:pt idx="1">
                  <c:v>1.4698856718303406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47-4DC5-95C0-3F87938F7C29}"/>
            </c:ext>
          </c:extLst>
        </c:ser>
        <c:ser>
          <c:idx val="0"/>
          <c:order val="9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'RMS-1_1m'!$I$183:$I$212</c:f>
              <c:numCache>
                <c:formatCode>0.00</c:formatCode>
                <c:ptCount val="30"/>
                <c:pt idx="0">
                  <c:v>1.9462693209876543</c:v>
                </c:pt>
                <c:pt idx="1">
                  <c:v>1.1341729981294428</c:v>
                </c:pt>
                <c:pt idx="2" formatCode="0.000">
                  <c:v>0.94379600707070666</c:v>
                </c:pt>
                <c:pt idx="3" formatCode="0.000">
                  <c:v>0.86387411616161602</c:v>
                </c:pt>
                <c:pt idx="4" formatCode="0.000">
                  <c:v>0.88686815432098731</c:v>
                </c:pt>
                <c:pt idx="5" formatCode="0.000">
                  <c:v>0.88627612794612798</c:v>
                </c:pt>
                <c:pt idx="6">
                  <c:v>1.2751766245791245</c:v>
                </c:pt>
                <c:pt idx="7" formatCode="0.000">
                  <c:v>0.83030588383838377</c:v>
                </c:pt>
                <c:pt idx="8" formatCode="0.000">
                  <c:v>0.78972591898148126</c:v>
                </c:pt>
                <c:pt idx="9" formatCode="0.000">
                  <c:v>0.73948075617283926</c:v>
                </c:pt>
                <c:pt idx="10" formatCode="0.000">
                  <c:v>0.76474576936026917</c:v>
                </c:pt>
                <c:pt idx="11" formatCode="0.000">
                  <c:v>0.20893545267489708</c:v>
                </c:pt>
                <c:pt idx="12" formatCode="0.000">
                  <c:v>0.7987553240740739</c:v>
                </c:pt>
                <c:pt idx="13" formatCode="0.000">
                  <c:v>0.77611752861952843</c:v>
                </c:pt>
                <c:pt idx="14" formatCode="0.000">
                  <c:v>0.69550055555555557</c:v>
                </c:pt>
                <c:pt idx="15" formatCode="0.000">
                  <c:v>0.81356358333333312</c:v>
                </c:pt>
                <c:pt idx="16" formatCode="0.000">
                  <c:v>0.65639576430976432</c:v>
                </c:pt>
                <c:pt idx="17" formatCode="0.000">
                  <c:v>0.5468816867283951</c:v>
                </c:pt>
                <c:pt idx="18" formatCode="0.000">
                  <c:v>0.84458225185185198</c:v>
                </c:pt>
                <c:pt idx="19" formatCode="0.000">
                  <c:v>0.74872414814814792</c:v>
                </c:pt>
                <c:pt idx="20" formatCode="0.000">
                  <c:v>0.61375107716049382</c:v>
                </c:pt>
                <c:pt idx="21" formatCode="0.000">
                  <c:v>0.26396086419753084</c:v>
                </c:pt>
                <c:pt idx="22" formatCode="0.000">
                  <c:v>0.65340781635802458</c:v>
                </c:pt>
                <c:pt idx="23" formatCode="0.000">
                  <c:v>0.5976392052469135</c:v>
                </c:pt>
                <c:pt idx="24" formatCode="0.000">
                  <c:v>0.81407442760942761</c:v>
                </c:pt>
                <c:pt idx="25" formatCode="0.000">
                  <c:v>0.75427030864197508</c:v>
                </c:pt>
                <c:pt idx="26" formatCode="0.000">
                  <c:v>0.81829206018518497</c:v>
                </c:pt>
                <c:pt idx="27" formatCode="0.000">
                  <c:v>0.4128914057239057</c:v>
                </c:pt>
                <c:pt idx="28" formatCode="0.000">
                  <c:v>0.6428615277777775</c:v>
                </c:pt>
                <c:pt idx="29" formatCode="0.000">
                  <c:v>0.31951824074074064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47-4DC5-95C0-3F87938F7C29}"/>
            </c:ext>
          </c:extLst>
        </c:ser>
        <c:ser>
          <c:idx val="1"/>
          <c:order val="10"/>
          <c:tx>
            <c:v>RMS-1_1m Remaining Available Content</c:v>
          </c:tx>
          <c:spPr>
            <a:ln w="12700">
              <a:solidFill>
                <a:srgbClr val="00206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'RMS-1_1m'!$J$183:$J$212</c:f>
              <c:numCache>
                <c:formatCode>0</c:formatCode>
                <c:ptCount val="30"/>
                <c:pt idx="0">
                  <c:v>211.05373067901235</c:v>
                </c:pt>
                <c:pt idx="1">
                  <c:v>209.91955768088292</c:v>
                </c:pt>
                <c:pt idx="2">
                  <c:v>208.9757616738122</c:v>
                </c:pt>
                <c:pt idx="3">
                  <c:v>208.11188755765059</c:v>
                </c:pt>
                <c:pt idx="4">
                  <c:v>207.22501940332961</c:v>
                </c:pt>
                <c:pt idx="5">
                  <c:v>206.33874327538348</c:v>
                </c:pt>
                <c:pt idx="6">
                  <c:v>205.06356665080435</c:v>
                </c:pt>
                <c:pt idx="7">
                  <c:v>204.23326076696597</c:v>
                </c:pt>
                <c:pt idx="8">
                  <c:v>203.44353484798449</c:v>
                </c:pt>
                <c:pt idx="9">
                  <c:v>202.70405409181166</c:v>
                </c:pt>
                <c:pt idx="10">
                  <c:v>201.93930832245138</c:v>
                </c:pt>
                <c:pt idx="11">
                  <c:v>201.73037286977649</c:v>
                </c:pt>
                <c:pt idx="12">
                  <c:v>200.93161754570241</c:v>
                </c:pt>
                <c:pt idx="13">
                  <c:v>200.15550001708289</c:v>
                </c:pt>
                <c:pt idx="14">
                  <c:v>199.45999946152733</c:v>
                </c:pt>
                <c:pt idx="15">
                  <c:v>198.64643587819401</c:v>
                </c:pt>
                <c:pt idx="16">
                  <c:v>197.99004011388425</c:v>
                </c:pt>
                <c:pt idx="17">
                  <c:v>197.44315842715585</c:v>
                </c:pt>
                <c:pt idx="18">
                  <c:v>196.598576175304</c:v>
                </c:pt>
                <c:pt idx="19">
                  <c:v>195.84985202715586</c:v>
                </c:pt>
                <c:pt idx="20">
                  <c:v>195.23610094999538</c:v>
                </c:pt>
                <c:pt idx="21">
                  <c:v>194.97214008579783</c:v>
                </c:pt>
                <c:pt idx="22">
                  <c:v>194.31873226943981</c:v>
                </c:pt>
                <c:pt idx="23">
                  <c:v>193.7210930641929</c:v>
                </c:pt>
                <c:pt idx="24">
                  <c:v>192.90701863658347</c:v>
                </c:pt>
                <c:pt idx="25">
                  <c:v>192.15274832794151</c:v>
                </c:pt>
                <c:pt idx="26">
                  <c:v>191.33445626775634</c:v>
                </c:pt>
                <c:pt idx="27">
                  <c:v>190.92156486203243</c:v>
                </c:pt>
                <c:pt idx="28">
                  <c:v>190.27870333425466</c:v>
                </c:pt>
                <c:pt idx="29">
                  <c:v>189.95918509351392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47-4DC5-95C0-3F87938F7C29}"/>
            </c:ext>
          </c:extLst>
        </c:ser>
        <c:ser>
          <c:idx val="2"/>
          <c:order val="11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('RMS-1_1m'!$B$183,'RMS-1_1m'!$B$212)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('RMS-1_1m'!$I$214,'RMS-1_1m'!$I$214)</c:f>
              <c:numCache>
                <c:formatCode>0.000</c:formatCode>
                <c:ptCount val="2"/>
                <c:pt idx="0">
                  <c:v>0.76802716354953859</c:v>
                </c:pt>
                <c:pt idx="1">
                  <c:v>0.76802716354953859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47-4DC5-95C0-3F87938F7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'RMS-1_0.1m'!$L$183:$L$212</c:f>
              <c:numCache>
                <c:formatCode>0.0</c:formatCode>
                <c:ptCount val="30"/>
                <c:pt idx="0">
                  <c:v>13.19174197530864</c:v>
                </c:pt>
                <c:pt idx="1">
                  <c:v>20.879124900860454</c:v>
                </c:pt>
                <c:pt idx="2">
                  <c:v>30.317084971567521</c:v>
                </c:pt>
                <c:pt idx="3">
                  <c:v>38.955826133183685</c:v>
                </c:pt>
                <c:pt idx="4">
                  <c:v>47.824507676393559</c:v>
                </c:pt>
                <c:pt idx="5">
                  <c:v>56.68726895585484</c:v>
                </c:pt>
                <c:pt idx="6">
                  <c:v>69.439035201646078</c:v>
                </c:pt>
                <c:pt idx="7">
                  <c:v>77.742094040029912</c:v>
                </c:pt>
                <c:pt idx="8">
                  <c:v>85.639353229844716</c:v>
                </c:pt>
                <c:pt idx="9">
                  <c:v>93.034160791573115</c:v>
                </c:pt>
                <c:pt idx="10" formatCode="0">
                  <c:v>100.6816184851758</c:v>
                </c:pt>
                <c:pt idx="11" formatCode="0">
                  <c:v>102.77097301192478</c:v>
                </c:pt>
                <c:pt idx="12" formatCode="0">
                  <c:v>110.75852625266552</c:v>
                </c:pt>
                <c:pt idx="13" formatCode="0">
                  <c:v>118.5197015388608</c:v>
                </c:pt>
                <c:pt idx="14" formatCode="0">
                  <c:v>125.47470709441636</c:v>
                </c:pt>
                <c:pt idx="15" formatCode="0">
                  <c:v>133.61034292774968</c:v>
                </c:pt>
                <c:pt idx="16" formatCode="0">
                  <c:v>140.17430057084732</c:v>
                </c:pt>
                <c:pt idx="17" formatCode="0">
                  <c:v>145.64311743813127</c:v>
                </c:pt>
                <c:pt idx="18" formatCode="0">
                  <c:v>154.0889399566498</c:v>
                </c:pt>
                <c:pt idx="19" formatCode="0">
                  <c:v>161.57618143813127</c:v>
                </c:pt>
                <c:pt idx="20" formatCode="0">
                  <c:v>167.71369220973622</c:v>
                </c:pt>
                <c:pt idx="21" formatCode="0">
                  <c:v>170.35330085171154</c:v>
                </c:pt>
                <c:pt idx="22" formatCode="0">
                  <c:v>176.88737901529177</c:v>
                </c:pt>
                <c:pt idx="23" formatCode="0">
                  <c:v>182.86377106776089</c:v>
                </c:pt>
                <c:pt idx="24" formatCode="0">
                  <c:v>191.00451534385516</c:v>
                </c:pt>
                <c:pt idx="25" formatCode="0">
                  <c:v>198.54721843027491</c:v>
                </c:pt>
                <c:pt idx="26" formatCode="0">
                  <c:v>206.73013903212677</c:v>
                </c:pt>
                <c:pt idx="27" formatCode="0">
                  <c:v>210.85905308936583</c:v>
                </c:pt>
                <c:pt idx="28" formatCode="0">
                  <c:v>212.99999999999997</c:v>
                </c:pt>
                <c:pt idx="29" formatCode="0">
                  <c:v>212.99999999999997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A-497C-B615-ABEC5BA13F51}"/>
            </c:ext>
          </c:extLst>
        </c:ser>
        <c:ser>
          <c:idx val="3"/>
          <c:order val="1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'RMS-1_0.25m'!$L$183:$L$212</c:f>
              <c:numCache>
                <c:formatCode>0.00</c:formatCode>
                <c:ptCount val="30"/>
                <c:pt idx="0">
                  <c:v>5.2766967901234558</c:v>
                </c:pt>
                <c:pt idx="1">
                  <c:v>8.3516499603441812</c:v>
                </c:pt>
                <c:pt idx="2" formatCode="0.0">
                  <c:v>12.126833988627007</c:v>
                </c:pt>
                <c:pt idx="3" formatCode="0.0">
                  <c:v>15.582330453273471</c:v>
                </c:pt>
                <c:pt idx="4" formatCode="0.0">
                  <c:v>19.129803070557422</c:v>
                </c:pt>
                <c:pt idx="5" formatCode="0.0">
                  <c:v>22.674907582341934</c:v>
                </c:pt>
                <c:pt idx="6" formatCode="0.0">
                  <c:v>27.775614080658432</c:v>
                </c:pt>
                <c:pt idx="7" formatCode="0.0">
                  <c:v>31.096837616011967</c:v>
                </c:pt>
                <c:pt idx="8" formatCode="0.0">
                  <c:v>34.255741291937895</c:v>
                </c:pt>
                <c:pt idx="9" formatCode="0.0">
                  <c:v>37.213664316629249</c:v>
                </c:pt>
                <c:pt idx="10" formatCode="0.0">
                  <c:v>40.272647394070326</c:v>
                </c:pt>
                <c:pt idx="11" formatCode="0.0">
                  <c:v>41.108389204769914</c:v>
                </c:pt>
                <c:pt idx="12" formatCode="0.0">
                  <c:v>44.30341050106621</c:v>
                </c:pt>
                <c:pt idx="13" formatCode="0.0">
                  <c:v>47.407880615544322</c:v>
                </c:pt>
                <c:pt idx="14" formatCode="0.0">
                  <c:v>50.189882837766547</c:v>
                </c:pt>
                <c:pt idx="15" formatCode="0.0">
                  <c:v>53.444137171099882</c:v>
                </c:pt>
                <c:pt idx="16" formatCode="0.0">
                  <c:v>56.069720228338937</c:v>
                </c:pt>
                <c:pt idx="17" formatCode="0.0">
                  <c:v>58.257246975252521</c:v>
                </c:pt>
                <c:pt idx="18" formatCode="0.0">
                  <c:v>61.63557598265993</c:v>
                </c:pt>
                <c:pt idx="19" formatCode="0.0">
                  <c:v>64.630472575252526</c:v>
                </c:pt>
                <c:pt idx="20" formatCode="0.0">
                  <c:v>67.085476883894501</c:v>
                </c:pt>
                <c:pt idx="21" formatCode="0.0">
                  <c:v>68.141320340684629</c:v>
                </c:pt>
                <c:pt idx="22" formatCode="0.0">
                  <c:v>70.754951606116734</c:v>
                </c:pt>
                <c:pt idx="23" formatCode="0.0">
                  <c:v>73.145508427104389</c:v>
                </c:pt>
                <c:pt idx="24" formatCode="0.0">
                  <c:v>76.401806137542096</c:v>
                </c:pt>
                <c:pt idx="25" formatCode="0.0">
                  <c:v>79.418887372109992</c:v>
                </c:pt>
                <c:pt idx="26" formatCode="0.0">
                  <c:v>82.692055612850737</c:v>
                </c:pt>
                <c:pt idx="27" formatCode="0.0">
                  <c:v>84.343621235746355</c:v>
                </c:pt>
                <c:pt idx="28" formatCode="0.0">
                  <c:v>86.915067346857469</c:v>
                </c:pt>
                <c:pt idx="29" formatCode="0.0">
                  <c:v>88.193140309820436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A-497C-B615-ABEC5BA13F51}"/>
            </c:ext>
          </c:extLst>
        </c:ser>
        <c:ser>
          <c:idx val="4"/>
          <c:order val="2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'RMS-1_0.5m'!$L$183:$L$212</c:f>
              <c:numCache>
                <c:formatCode>0.00</c:formatCode>
                <c:ptCount val="30"/>
                <c:pt idx="0">
                  <c:v>2.6383483950617279</c:v>
                </c:pt>
                <c:pt idx="1">
                  <c:v>4.1758249801720906</c:v>
                </c:pt>
                <c:pt idx="2">
                  <c:v>6.0634169943135037</c:v>
                </c:pt>
                <c:pt idx="3">
                  <c:v>7.7911652266367355</c:v>
                </c:pt>
                <c:pt idx="4">
                  <c:v>9.564901535278711</c:v>
                </c:pt>
                <c:pt idx="5" formatCode="0.0">
                  <c:v>11.337453791170967</c:v>
                </c:pt>
                <c:pt idx="6" formatCode="0.0">
                  <c:v>13.887807040329216</c:v>
                </c:pt>
                <c:pt idx="7" formatCode="0.0">
                  <c:v>15.548418808005984</c:v>
                </c:pt>
                <c:pt idx="8" formatCode="0.0">
                  <c:v>17.127870645968947</c:v>
                </c:pt>
                <c:pt idx="9" formatCode="0.0">
                  <c:v>18.606832158314624</c:v>
                </c:pt>
                <c:pt idx="10" formatCode="0.0">
                  <c:v>20.136323697035163</c:v>
                </c:pt>
                <c:pt idx="11" formatCode="0.0">
                  <c:v>20.554194602384957</c:v>
                </c:pt>
                <c:pt idx="12" formatCode="0.0">
                  <c:v>22.151705250533105</c:v>
                </c:pt>
                <c:pt idx="13" formatCode="0.0">
                  <c:v>23.703940307772161</c:v>
                </c:pt>
                <c:pt idx="14" formatCode="0.0">
                  <c:v>25.094941418883273</c:v>
                </c:pt>
                <c:pt idx="15" formatCode="0.0">
                  <c:v>26.722068585549941</c:v>
                </c:pt>
                <c:pt idx="16" formatCode="0.0">
                  <c:v>28.034860114169469</c:v>
                </c:pt>
                <c:pt idx="17" formatCode="0.0">
                  <c:v>29.12862348762626</c:v>
                </c:pt>
                <c:pt idx="18" formatCode="0.0">
                  <c:v>30.817787991329965</c:v>
                </c:pt>
                <c:pt idx="19" formatCode="0.0">
                  <c:v>32.315236287626263</c:v>
                </c:pt>
                <c:pt idx="20" formatCode="0.0">
                  <c:v>33.54273844194725</c:v>
                </c:pt>
                <c:pt idx="21" formatCode="0.0">
                  <c:v>34.070660170342315</c:v>
                </c:pt>
                <c:pt idx="22" formatCode="0.0">
                  <c:v>35.377475803058367</c:v>
                </c:pt>
                <c:pt idx="23" formatCode="0.0">
                  <c:v>36.572754213552194</c:v>
                </c:pt>
                <c:pt idx="24" formatCode="0.0">
                  <c:v>38.200903068771048</c:v>
                </c:pt>
                <c:pt idx="25" formatCode="0.0">
                  <c:v>39.709443686054996</c:v>
                </c:pt>
                <c:pt idx="26" formatCode="0.0">
                  <c:v>41.346027806425369</c:v>
                </c:pt>
                <c:pt idx="27" formatCode="0.0">
                  <c:v>42.171810617873177</c:v>
                </c:pt>
                <c:pt idx="28" formatCode="0.0">
                  <c:v>43.457533673428735</c:v>
                </c:pt>
                <c:pt idx="29" formatCode="0.0">
                  <c:v>44.096570154910218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A-497C-B615-ABEC5BA13F51}"/>
            </c:ext>
          </c:extLst>
        </c:ser>
        <c:ser>
          <c:idx val="0"/>
          <c:order val="3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'RMS-1_1m'!$L$183:$L$212</c:f>
              <c:numCache>
                <c:formatCode>0.00</c:formatCode>
                <c:ptCount val="30"/>
                <c:pt idx="0">
                  <c:v>1.9462693209876543</c:v>
                </c:pt>
                <c:pt idx="1">
                  <c:v>3.0804423191170969</c:v>
                </c:pt>
                <c:pt idx="2">
                  <c:v>4.0242383261878034</c:v>
                </c:pt>
                <c:pt idx="3">
                  <c:v>4.8881124423494198</c:v>
                </c:pt>
                <c:pt idx="4">
                  <c:v>5.7749805966704066</c:v>
                </c:pt>
                <c:pt idx="5">
                  <c:v>6.6612567246165346</c:v>
                </c:pt>
                <c:pt idx="6">
                  <c:v>7.9364333491956591</c:v>
                </c:pt>
                <c:pt idx="7">
                  <c:v>8.766739233034043</c:v>
                </c:pt>
                <c:pt idx="8">
                  <c:v>9.5564651520155248</c:v>
                </c:pt>
                <c:pt idx="9" formatCode="0.0">
                  <c:v>10.295945908188363</c:v>
                </c:pt>
                <c:pt idx="10" formatCode="0.0">
                  <c:v>11.060691677548633</c:v>
                </c:pt>
                <c:pt idx="11" formatCode="0.0">
                  <c:v>11.26962713022353</c:v>
                </c:pt>
                <c:pt idx="12" formatCode="0.0">
                  <c:v>12.068382454297604</c:v>
                </c:pt>
                <c:pt idx="13" formatCode="0.0">
                  <c:v>12.844499982917132</c:v>
                </c:pt>
                <c:pt idx="14" formatCode="0.0">
                  <c:v>13.540000538472688</c:v>
                </c:pt>
                <c:pt idx="15" formatCode="0.0">
                  <c:v>14.353564121806022</c:v>
                </c:pt>
                <c:pt idx="16" formatCode="0.0">
                  <c:v>15.009959886115785</c:v>
                </c:pt>
                <c:pt idx="17" formatCode="0.0">
                  <c:v>15.556841572844181</c:v>
                </c:pt>
                <c:pt idx="18" formatCode="0.0">
                  <c:v>16.401423824696032</c:v>
                </c:pt>
                <c:pt idx="19" formatCode="0.0">
                  <c:v>17.150147972844181</c:v>
                </c:pt>
                <c:pt idx="20" formatCode="0.0">
                  <c:v>17.763899050004675</c:v>
                </c:pt>
                <c:pt idx="21" formatCode="0.0">
                  <c:v>18.027859914202207</c:v>
                </c:pt>
                <c:pt idx="22" formatCode="0.0">
                  <c:v>18.681267730560233</c:v>
                </c:pt>
                <c:pt idx="23" formatCode="0.0">
                  <c:v>19.278906935807147</c:v>
                </c:pt>
                <c:pt idx="24" formatCode="0.0">
                  <c:v>20.092981363416573</c:v>
                </c:pt>
                <c:pt idx="25" formatCode="0.0">
                  <c:v>20.847251672058547</c:v>
                </c:pt>
                <c:pt idx="26" formatCode="0.0">
                  <c:v>21.665543732243734</c:v>
                </c:pt>
                <c:pt idx="27" formatCode="0.0">
                  <c:v>22.078435137967638</c:v>
                </c:pt>
                <c:pt idx="28" formatCode="0.0">
                  <c:v>22.721296665745417</c:v>
                </c:pt>
                <c:pt idx="29" formatCode="0.0">
                  <c:v>23.040814906486158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A-497C-B615-ABEC5BA13F51}"/>
            </c:ext>
          </c:extLst>
        </c:ser>
        <c:ser>
          <c:idx val="1"/>
          <c:order val="4"/>
          <c:tx>
            <c:v>Initial Available Content</c:v>
          </c:tx>
          <c:spPr>
            <a:ln w="19050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7022309711286116E-2"/>
                  <c:y val="-3.5087519442014194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ysClr val="windowText" lastClr="000000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102A-497C-B615-ABEC5BA13F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('RMS-1_1m'!$B$183,'RMS-1_1m'!$B$212)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('RMS-1_1m'!$G$178,'RMS-1_1m'!$G$178)</c:f>
              <c:numCache>
                <c:formatCode>0</c:formatCode>
                <c:ptCount val="2"/>
                <c:pt idx="0">
                  <c:v>213</c:v>
                </c:pt>
                <c:pt idx="1">
                  <c:v>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A-497C-B615-ABEC5BA13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'RMS-1_0.1m'!$I$228:$I$257</c:f>
              <c:numCache>
                <c:formatCode>0.000</c:formatCode>
                <c:ptCount val="30"/>
                <c:pt idx="0" formatCode="0.00">
                  <c:v>1.0824121089868135</c:v>
                </c:pt>
                <c:pt idx="1">
                  <c:v>0.63076706477508859</c:v>
                </c:pt>
                <c:pt idx="2">
                  <c:v>0.7744058581337101</c:v>
                </c:pt>
                <c:pt idx="3">
                  <c:v>0.7088281484915393</c:v>
                </c:pt>
                <c:pt idx="4">
                  <c:v>0.72769527414089907</c:v>
                </c:pt>
                <c:pt idx="5">
                  <c:v>0.72720950318040978</c:v>
                </c:pt>
                <c:pt idx="6" formatCode="0.00">
                  <c:v>1.046311110484772</c:v>
                </c:pt>
                <c:pt idx="7">
                  <c:v>0.68128465862344012</c:v>
                </c:pt>
                <c:pt idx="8">
                  <c:v>0.64798788445549094</c:v>
                </c:pt>
                <c:pt idx="9">
                  <c:v>0.60676059791222492</c:v>
                </c:pt>
                <c:pt idx="10">
                  <c:v>0.62749110966645127</c:v>
                </c:pt>
                <c:pt idx="11">
                  <c:v>0.17143623972880104</c:v>
                </c:pt>
                <c:pt idx="12">
                  <c:v>0.65539671448526482</c:v>
                </c:pt>
                <c:pt idx="13">
                  <c:v>0.63682189399026856</c:v>
                </c:pt>
                <c:pt idx="14">
                  <c:v>0.57067385380146207</c:v>
                </c:pt>
                <c:pt idx="15">
                  <c:v>0.66754722437640712</c:v>
                </c:pt>
                <c:pt idx="16">
                  <c:v>0.53858749277115114</c:v>
                </c:pt>
                <c:pt idx="17">
                  <c:v>0.44872872817397447</c:v>
                </c:pt>
                <c:pt idx="18">
                  <c:v>0.69299873978046511</c:v>
                </c:pt>
                <c:pt idx="19">
                  <c:v>0.61434500899372779</c:v>
                </c:pt>
                <c:pt idx="20">
                  <c:v>0.50359656750842086</c:v>
                </c:pt>
                <c:pt idx="21">
                  <c:v>0.21658582789203362</c:v>
                </c:pt>
                <c:pt idx="22">
                  <c:v>0.5361358142513325</c:v>
                </c:pt>
                <c:pt idx="23">
                  <c:v>0.49037641410461236</c:v>
                </c:pt>
                <c:pt idx="24">
                  <c:v>0.66796638359835536</c:v>
                </c:pt>
                <c:pt idx="25">
                  <c:v>0.61889575846118938</c:v>
                </c:pt>
                <c:pt idx="26">
                  <c:v>0.67142704601867997</c:v>
                </c:pt>
                <c:pt idx="27">
                  <c:v>0.33878668798150635</c:v>
                </c:pt>
                <c:pt idx="28">
                  <c:v>0.52748234719179232</c:v>
                </c:pt>
                <c:pt idx="29">
                  <c:v>0.26217190532325418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47-4DC5-95C0-3F87938F7C29}"/>
            </c:ext>
          </c:extLst>
        </c:ser>
        <c:ser>
          <c:idx val="6"/>
          <c:order val="1"/>
          <c:tx>
            <c:v>RMS-1_0.1m Remaining Available Content</c:v>
          </c:tx>
          <c:spPr>
            <a:ln w="12700">
              <a:solidFill>
                <a:srgbClr val="ED7D31"/>
              </a:solidFill>
              <a:prstDash val="solid"/>
            </a:ln>
          </c:spPr>
          <c:marker>
            <c:symbol val="none"/>
          </c:marker>
          <c:xVal>
            <c:numRef>
              <c:f>'RMS-1_0.1m'!$B$228:$B$257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'RMS-1_0.1m'!$J$228:$J$257</c:f>
              <c:numCache>
                <c:formatCode>0</c:formatCode>
                <c:ptCount val="30"/>
                <c:pt idx="0">
                  <c:v>247.49659003057721</c:v>
                </c:pt>
                <c:pt idx="1">
                  <c:v>246.86582296580212</c:v>
                </c:pt>
                <c:pt idx="2">
                  <c:v>246.09141710766841</c:v>
                </c:pt>
                <c:pt idx="3">
                  <c:v>245.38258895917687</c:v>
                </c:pt>
                <c:pt idx="4">
                  <c:v>244.65489368503597</c:v>
                </c:pt>
                <c:pt idx="5">
                  <c:v>243.92768418185557</c:v>
                </c:pt>
                <c:pt idx="6">
                  <c:v>242.8813730713708</c:v>
                </c:pt>
                <c:pt idx="7">
                  <c:v>242.20008841274736</c:v>
                </c:pt>
                <c:pt idx="8">
                  <c:v>241.55210052829187</c:v>
                </c:pt>
                <c:pt idx="9">
                  <c:v>240.94533993037965</c:v>
                </c:pt>
                <c:pt idx="10">
                  <c:v>240.31784882071318</c:v>
                </c:pt>
                <c:pt idx="11">
                  <c:v>240.14641258098439</c:v>
                </c:pt>
                <c:pt idx="12">
                  <c:v>239.49101586649911</c:v>
                </c:pt>
                <c:pt idx="13">
                  <c:v>238.85419397250885</c:v>
                </c:pt>
                <c:pt idx="14">
                  <c:v>238.2835201187074</c:v>
                </c:pt>
                <c:pt idx="15">
                  <c:v>237.61597289433098</c:v>
                </c:pt>
                <c:pt idx="16">
                  <c:v>237.07738540155984</c:v>
                </c:pt>
                <c:pt idx="17">
                  <c:v>236.62865667338588</c:v>
                </c:pt>
                <c:pt idx="18">
                  <c:v>235.9356579336054</c:v>
                </c:pt>
                <c:pt idx="19">
                  <c:v>235.32131292461168</c:v>
                </c:pt>
                <c:pt idx="20">
                  <c:v>234.81771635710325</c:v>
                </c:pt>
                <c:pt idx="21">
                  <c:v>234.60113052921122</c:v>
                </c:pt>
                <c:pt idx="22">
                  <c:v>234.06499471495988</c:v>
                </c:pt>
                <c:pt idx="23">
                  <c:v>233.57461830085526</c:v>
                </c:pt>
                <c:pt idx="24">
                  <c:v>232.90665191725691</c:v>
                </c:pt>
                <c:pt idx="25">
                  <c:v>232.28775615879573</c:v>
                </c:pt>
                <c:pt idx="26">
                  <c:v>231.61632911277704</c:v>
                </c:pt>
                <c:pt idx="27">
                  <c:v>231.27754242479554</c:v>
                </c:pt>
                <c:pt idx="28">
                  <c:v>230.75006007760376</c:v>
                </c:pt>
                <c:pt idx="29">
                  <c:v>230.48788817228052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47-4DC5-95C0-3F87938F7C29}"/>
            </c:ext>
          </c:extLst>
        </c:ser>
        <c:ser>
          <c:idx val="9"/>
          <c:order val="2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('RMS-1_0.1m'!$B$228,'RMS-1_0.1m'!$B$257)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('RMS-1_0.1m'!$I$259,'RMS-1_0.1m'!$I$259)</c:f>
              <c:numCache>
                <c:formatCode>0.000</c:formatCode>
                <c:ptCount val="2"/>
                <c:pt idx="0">
                  <c:v>0.60303713224278466</c:v>
                </c:pt>
                <c:pt idx="1">
                  <c:v>0.60303713224278466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47-4DC5-95C0-3F87938F7C29}"/>
            </c:ext>
          </c:extLst>
        </c:ser>
        <c:ser>
          <c:idx val="4"/>
          <c:order val="3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'RMS-1_0.25m'!$I$228:$I$257</c:f>
              <c:numCache>
                <c:formatCode>0.000</c:formatCode>
                <c:ptCount val="30"/>
                <c:pt idx="0">
                  <c:v>0.43296484359472542</c:v>
                </c:pt>
                <c:pt idx="1">
                  <c:v>0.25230682591003545</c:v>
                </c:pt>
                <c:pt idx="2">
                  <c:v>0.30976234325348406</c:v>
                </c:pt>
                <c:pt idx="3">
                  <c:v>0.28353125939661566</c:v>
                </c:pt>
                <c:pt idx="4">
                  <c:v>0.29107810965635966</c:v>
                </c:pt>
                <c:pt idx="5">
                  <c:v>0.2908838012721639</c:v>
                </c:pt>
                <c:pt idx="6">
                  <c:v>0.41852444419390883</c:v>
                </c:pt>
                <c:pt idx="7">
                  <c:v>0.272513863449376</c:v>
                </c:pt>
                <c:pt idx="8">
                  <c:v>0.25919515378219637</c:v>
                </c:pt>
                <c:pt idx="9">
                  <c:v>0.24270423916488998</c:v>
                </c:pt>
                <c:pt idx="10">
                  <c:v>0.25099644386658049</c:v>
                </c:pt>
                <c:pt idx="11" formatCode="0.0000">
                  <c:v>6.8574495891520412E-2</c:v>
                </c:pt>
                <c:pt idx="12">
                  <c:v>0.26215868579410595</c:v>
                </c:pt>
                <c:pt idx="13">
                  <c:v>0.25472875759610741</c:v>
                </c:pt>
                <c:pt idx="14">
                  <c:v>0.22826954152058485</c:v>
                </c:pt>
                <c:pt idx="15">
                  <c:v>0.26701888975056282</c:v>
                </c:pt>
                <c:pt idx="16">
                  <c:v>0.21543499710846045</c:v>
                </c:pt>
                <c:pt idx="17">
                  <c:v>0.1794914912695898</c:v>
                </c:pt>
                <c:pt idx="18">
                  <c:v>0.27719949591218607</c:v>
                </c:pt>
                <c:pt idx="19">
                  <c:v>0.24573800359749109</c:v>
                </c:pt>
                <c:pt idx="20">
                  <c:v>0.20143862700336831</c:v>
                </c:pt>
                <c:pt idx="21" formatCode="0.0000">
                  <c:v>8.6634331156813432E-2</c:v>
                </c:pt>
                <c:pt idx="22">
                  <c:v>0.21445432570053299</c:v>
                </c:pt>
                <c:pt idx="23">
                  <c:v>0.19615056564184497</c:v>
                </c:pt>
                <c:pt idx="24">
                  <c:v>0.26718655343934211</c:v>
                </c:pt>
                <c:pt idx="25">
                  <c:v>0.24755830338447576</c:v>
                </c:pt>
                <c:pt idx="26">
                  <c:v>0.26857081840747199</c:v>
                </c:pt>
                <c:pt idx="27">
                  <c:v>0.13551467519260255</c:v>
                </c:pt>
                <c:pt idx="28">
                  <c:v>0.21099293887671691</c:v>
                </c:pt>
                <c:pt idx="29">
                  <c:v>0.10486876212930167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47-4DC5-95C0-3F87938F7C29}"/>
            </c:ext>
          </c:extLst>
        </c:ser>
        <c:ser>
          <c:idx val="7"/>
          <c:order val="4"/>
          <c:tx>
            <c:v>RMS-1_0.25m Remaining Available Content</c:v>
          </c:tx>
          <c:spPr>
            <a:ln w="12700">
              <a:solidFill>
                <a:srgbClr val="70AD47"/>
              </a:solidFill>
              <a:prstDash val="solid"/>
            </a:ln>
          </c:spPr>
          <c:marker>
            <c:symbol val="none"/>
          </c:marker>
          <c:xVal>
            <c:numRef>
              <c:f>'RMS-1_0.25m'!$B$228:$B$257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'RMS-1_0.25m'!$J$228:$J$257</c:f>
              <c:numCache>
                <c:formatCode>0</c:formatCode>
                <c:ptCount val="30"/>
                <c:pt idx="0">
                  <c:v>248.14603729596928</c:v>
                </c:pt>
                <c:pt idx="1">
                  <c:v>247.89373047005924</c:v>
                </c:pt>
                <c:pt idx="2">
                  <c:v>247.58396812680576</c:v>
                </c:pt>
                <c:pt idx="3">
                  <c:v>247.30043686740913</c:v>
                </c:pt>
                <c:pt idx="4">
                  <c:v>247.00935875775278</c:v>
                </c:pt>
                <c:pt idx="5">
                  <c:v>246.71847495648061</c:v>
                </c:pt>
                <c:pt idx="6">
                  <c:v>246.2999505122867</c:v>
                </c:pt>
                <c:pt idx="7">
                  <c:v>246.02743664883732</c:v>
                </c:pt>
                <c:pt idx="8">
                  <c:v>245.76824149505512</c:v>
                </c:pt>
                <c:pt idx="9">
                  <c:v>245.52553725589024</c:v>
                </c:pt>
                <c:pt idx="10">
                  <c:v>245.27454081202367</c:v>
                </c:pt>
                <c:pt idx="11">
                  <c:v>245.20596631613216</c:v>
                </c:pt>
                <c:pt idx="12">
                  <c:v>244.94380763033806</c:v>
                </c:pt>
                <c:pt idx="13">
                  <c:v>244.68907887274196</c:v>
                </c:pt>
                <c:pt idx="14">
                  <c:v>244.46080933122138</c:v>
                </c:pt>
                <c:pt idx="15">
                  <c:v>244.19379044147081</c:v>
                </c:pt>
                <c:pt idx="16">
                  <c:v>243.97835544436234</c:v>
                </c:pt>
                <c:pt idx="17">
                  <c:v>243.79886395309273</c:v>
                </c:pt>
                <c:pt idx="18">
                  <c:v>243.52166445718055</c:v>
                </c:pt>
                <c:pt idx="19">
                  <c:v>243.27592645358305</c:v>
                </c:pt>
                <c:pt idx="20">
                  <c:v>243.07448782657968</c:v>
                </c:pt>
                <c:pt idx="21">
                  <c:v>242.98785349542288</c:v>
                </c:pt>
                <c:pt idx="22">
                  <c:v>242.77339916972235</c:v>
                </c:pt>
                <c:pt idx="23">
                  <c:v>242.57724860408049</c:v>
                </c:pt>
                <c:pt idx="24">
                  <c:v>242.31006205064116</c:v>
                </c:pt>
                <c:pt idx="25">
                  <c:v>242.0625037472567</c:v>
                </c:pt>
                <c:pt idx="26">
                  <c:v>241.79393292884922</c:v>
                </c:pt>
                <c:pt idx="27">
                  <c:v>241.65841825365661</c:v>
                </c:pt>
                <c:pt idx="28">
                  <c:v>241.44742531477988</c:v>
                </c:pt>
                <c:pt idx="29">
                  <c:v>241.34255655265056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47-4DC5-95C0-3F87938F7C29}"/>
            </c:ext>
          </c:extLst>
        </c:ser>
        <c:ser>
          <c:idx val="10"/>
          <c:order val="5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('RMS-1_0.25m'!$B$228,'RMS-1_0.25m'!$B$257)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('RMS-1_0.25m'!$I$259,'RMS-1_0.25m'!$I$259)</c:f>
              <c:numCache>
                <c:formatCode>0.000</c:formatCode>
                <c:ptCount val="2"/>
                <c:pt idx="0">
                  <c:v>0.24121485289711384</c:v>
                </c:pt>
                <c:pt idx="1">
                  <c:v>0.24121485289711384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47-4DC5-95C0-3F87938F7C29}"/>
            </c:ext>
          </c:extLst>
        </c:ser>
        <c:ser>
          <c:idx val="5"/>
          <c:order val="6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'RMS-1_0.5m'!$I$228:$I$257</c:f>
              <c:numCache>
                <c:formatCode>0.000</c:formatCode>
                <c:ptCount val="30"/>
                <c:pt idx="0">
                  <c:v>0.21648242179736271</c:v>
                </c:pt>
                <c:pt idx="1">
                  <c:v>0.12615341295501772</c:v>
                </c:pt>
                <c:pt idx="2">
                  <c:v>0.15488117162674203</c:v>
                </c:pt>
                <c:pt idx="3">
                  <c:v>0.14176562969830783</c:v>
                </c:pt>
                <c:pt idx="4">
                  <c:v>0.14553905482817983</c:v>
                </c:pt>
                <c:pt idx="5">
                  <c:v>0.14544190063608195</c:v>
                </c:pt>
                <c:pt idx="6">
                  <c:v>0.20926222209695441</c:v>
                </c:pt>
                <c:pt idx="7">
                  <c:v>0.136256931724688</c:v>
                </c:pt>
                <c:pt idx="8">
                  <c:v>0.12959757689109819</c:v>
                </c:pt>
                <c:pt idx="9">
                  <c:v>0.12135211958244499</c:v>
                </c:pt>
                <c:pt idx="10">
                  <c:v>0.12549822193329024</c:v>
                </c:pt>
                <c:pt idx="11" formatCode="0.0000">
                  <c:v>3.4287247945760206E-2</c:v>
                </c:pt>
                <c:pt idx="12">
                  <c:v>0.13107934289705298</c:v>
                </c:pt>
                <c:pt idx="13">
                  <c:v>0.12736437879805371</c:v>
                </c:pt>
                <c:pt idx="14">
                  <c:v>0.11413477076029242</c:v>
                </c:pt>
                <c:pt idx="15">
                  <c:v>0.13350944487528141</c:v>
                </c:pt>
                <c:pt idx="16">
                  <c:v>0.10771749855423023</c:v>
                </c:pt>
                <c:pt idx="17" formatCode="0.0000">
                  <c:v>8.9745745634794899E-2</c:v>
                </c:pt>
                <c:pt idx="18">
                  <c:v>0.13859974795609303</c:v>
                </c:pt>
                <c:pt idx="19">
                  <c:v>0.12286900179874555</c:v>
                </c:pt>
                <c:pt idx="20">
                  <c:v>0.10071931350168416</c:v>
                </c:pt>
                <c:pt idx="21" formatCode="0.0000">
                  <c:v>4.3317165578406716E-2</c:v>
                </c:pt>
                <c:pt idx="22">
                  <c:v>0.1072271628502665</c:v>
                </c:pt>
                <c:pt idx="23" formatCode="0.0000">
                  <c:v>9.8075282820922483E-2</c:v>
                </c:pt>
                <c:pt idx="24">
                  <c:v>0.13359327671967106</c:v>
                </c:pt>
                <c:pt idx="25">
                  <c:v>0.12377915169223788</c:v>
                </c:pt>
                <c:pt idx="26">
                  <c:v>0.13428540920373599</c:v>
                </c:pt>
                <c:pt idx="27" formatCode="0.0000">
                  <c:v>6.7757337596301273E-2</c:v>
                </c:pt>
                <c:pt idx="28">
                  <c:v>0.10549646943835846</c:v>
                </c:pt>
                <c:pt idx="29" formatCode="0.0000">
                  <c:v>5.2434381064650835E-2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47-4DC5-95C0-3F87938F7C29}"/>
            </c:ext>
          </c:extLst>
        </c:ser>
        <c:ser>
          <c:idx val="8"/>
          <c:order val="7"/>
          <c:tx>
            <c:v>RMS-1_0.5m Remaining Available Content</c:v>
          </c:tx>
          <c:spPr>
            <a:ln w="12700">
              <a:solidFill>
                <a:srgbClr val="5B9BD5"/>
              </a:solidFill>
              <a:prstDash val="solid"/>
            </a:ln>
          </c:spPr>
          <c:marker>
            <c:symbol val="none"/>
          </c:marker>
          <c:xVal>
            <c:numRef>
              <c:f>'RMS-1_0.5m'!$B$228:$B$257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'RMS-1_0.5m'!$J$228:$J$257</c:f>
              <c:numCache>
                <c:formatCode>0</c:formatCode>
                <c:ptCount val="30"/>
                <c:pt idx="0">
                  <c:v>248.36251971776665</c:v>
                </c:pt>
                <c:pt idx="1">
                  <c:v>248.23636630481164</c:v>
                </c:pt>
                <c:pt idx="2">
                  <c:v>248.08148513318488</c:v>
                </c:pt>
                <c:pt idx="3">
                  <c:v>247.93971950348657</c:v>
                </c:pt>
                <c:pt idx="4">
                  <c:v>247.79418044865838</c:v>
                </c:pt>
                <c:pt idx="5">
                  <c:v>247.64873854802229</c:v>
                </c:pt>
                <c:pt idx="6">
                  <c:v>247.43947632592534</c:v>
                </c:pt>
                <c:pt idx="7">
                  <c:v>247.30321939420065</c:v>
                </c:pt>
                <c:pt idx="8">
                  <c:v>247.17362181730957</c:v>
                </c:pt>
                <c:pt idx="9">
                  <c:v>247.05226969772713</c:v>
                </c:pt>
                <c:pt idx="10">
                  <c:v>246.92677147579383</c:v>
                </c:pt>
                <c:pt idx="11">
                  <c:v>246.89248422784806</c:v>
                </c:pt>
                <c:pt idx="12">
                  <c:v>246.76140488495099</c:v>
                </c:pt>
                <c:pt idx="13">
                  <c:v>246.63404050615293</c:v>
                </c:pt>
                <c:pt idx="14">
                  <c:v>246.51990573539263</c:v>
                </c:pt>
                <c:pt idx="15">
                  <c:v>246.38639629051735</c:v>
                </c:pt>
                <c:pt idx="16">
                  <c:v>246.27867879196313</c:v>
                </c:pt>
                <c:pt idx="17">
                  <c:v>246.18893304632834</c:v>
                </c:pt>
                <c:pt idx="18">
                  <c:v>246.05033329837224</c:v>
                </c:pt>
                <c:pt idx="19">
                  <c:v>245.9274642965735</c:v>
                </c:pt>
                <c:pt idx="20">
                  <c:v>245.82674498307182</c:v>
                </c:pt>
                <c:pt idx="21">
                  <c:v>245.78342781749342</c:v>
                </c:pt>
                <c:pt idx="22">
                  <c:v>245.67620065464314</c:v>
                </c:pt>
                <c:pt idx="23">
                  <c:v>245.57812537182221</c:v>
                </c:pt>
                <c:pt idx="24">
                  <c:v>245.44453209510255</c:v>
                </c:pt>
                <c:pt idx="25">
                  <c:v>245.3207529434103</c:v>
                </c:pt>
                <c:pt idx="26">
                  <c:v>245.18646753420657</c:v>
                </c:pt>
                <c:pt idx="27">
                  <c:v>245.11871019661027</c:v>
                </c:pt>
                <c:pt idx="28">
                  <c:v>245.01321372717192</c:v>
                </c:pt>
                <c:pt idx="29">
                  <c:v>244.96077934610727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47-4DC5-95C0-3F87938F7C29}"/>
            </c:ext>
          </c:extLst>
        </c:ser>
        <c:ser>
          <c:idx val="11"/>
          <c:order val="8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('RMS-1_0.5m'!$B$228,'RMS-1_0.5m'!$B$257)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('RMS-1_0.5m'!$I$259,'RMS-1_0.5m'!$I$259)</c:f>
              <c:numCache>
                <c:formatCode>0.000</c:formatCode>
                <c:ptCount val="2"/>
                <c:pt idx="0">
                  <c:v>0.12060742644855692</c:v>
                </c:pt>
                <c:pt idx="1">
                  <c:v>0.12060742644855692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47-4DC5-95C0-3F87938F7C29}"/>
            </c:ext>
          </c:extLst>
        </c:ser>
        <c:ser>
          <c:idx val="0"/>
          <c:order val="9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'RMS-1_1m'!$I$228:$I$257</c:f>
              <c:numCache>
                <c:formatCode>0.0000</c:formatCode>
                <c:ptCount val="30"/>
                <c:pt idx="0" formatCode="0.000">
                  <c:v>0.10824121089868136</c:v>
                </c:pt>
                <c:pt idx="1">
                  <c:v>6.3076706477508862E-2</c:v>
                </c:pt>
                <c:pt idx="2">
                  <c:v>7.7440585813371016E-2</c:v>
                </c:pt>
                <c:pt idx="3">
                  <c:v>7.0882814849153916E-2</c:v>
                </c:pt>
                <c:pt idx="4">
                  <c:v>7.2769527414089916E-2</c:v>
                </c:pt>
                <c:pt idx="5">
                  <c:v>7.2720950318040975E-2</c:v>
                </c:pt>
                <c:pt idx="6" formatCode="0.000">
                  <c:v>0.10463111104847721</c:v>
                </c:pt>
                <c:pt idx="7">
                  <c:v>6.8128465862344001E-2</c:v>
                </c:pt>
                <c:pt idx="8">
                  <c:v>6.4798788445549094E-2</c:v>
                </c:pt>
                <c:pt idx="9">
                  <c:v>6.0676059791222495E-2</c:v>
                </c:pt>
                <c:pt idx="10">
                  <c:v>6.2749110966645122E-2</c:v>
                </c:pt>
                <c:pt idx="11">
                  <c:v>1.7143623972880103E-2</c:v>
                </c:pt>
                <c:pt idx="12">
                  <c:v>6.5539671448526488E-2</c:v>
                </c:pt>
                <c:pt idx="13">
                  <c:v>6.3682189399026853E-2</c:v>
                </c:pt>
                <c:pt idx="14">
                  <c:v>5.7067385380146211E-2</c:v>
                </c:pt>
                <c:pt idx="15">
                  <c:v>6.6754722437640704E-2</c:v>
                </c:pt>
                <c:pt idx="16">
                  <c:v>5.3858749277115113E-2</c:v>
                </c:pt>
                <c:pt idx="17">
                  <c:v>4.4872872817397449E-2</c:v>
                </c:pt>
                <c:pt idx="18">
                  <c:v>6.9299873978046517E-2</c:v>
                </c:pt>
                <c:pt idx="19">
                  <c:v>6.1434500899372774E-2</c:v>
                </c:pt>
                <c:pt idx="20">
                  <c:v>5.0359656750842079E-2</c:v>
                </c:pt>
                <c:pt idx="21">
                  <c:v>2.1658582789203358E-2</c:v>
                </c:pt>
                <c:pt idx="22">
                  <c:v>5.3613581425133248E-2</c:v>
                </c:pt>
                <c:pt idx="23">
                  <c:v>4.9037641410461241E-2</c:v>
                </c:pt>
                <c:pt idx="24">
                  <c:v>6.6796638359835528E-2</c:v>
                </c:pt>
                <c:pt idx="25">
                  <c:v>6.1889575846118941E-2</c:v>
                </c:pt>
                <c:pt idx="26">
                  <c:v>6.7142704601867997E-2</c:v>
                </c:pt>
                <c:pt idx="27">
                  <c:v>3.3878668798150637E-2</c:v>
                </c:pt>
                <c:pt idx="28">
                  <c:v>5.2748234719179228E-2</c:v>
                </c:pt>
                <c:pt idx="29">
                  <c:v>2.6217190532325418E-2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47-4DC5-95C0-3F87938F7C29}"/>
            </c:ext>
          </c:extLst>
        </c:ser>
        <c:ser>
          <c:idx val="1"/>
          <c:order val="10"/>
          <c:tx>
            <c:v>RMS-1_1m Remaining Available Content</c:v>
          </c:tx>
          <c:spPr>
            <a:ln w="12700">
              <a:solidFill>
                <a:srgbClr val="00206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'RMS-1_1m'!$J$228:$J$257</c:f>
              <c:numCache>
                <c:formatCode>0</c:formatCode>
                <c:ptCount val="30"/>
                <c:pt idx="0">
                  <c:v>248.47076092866533</c:v>
                </c:pt>
                <c:pt idx="1">
                  <c:v>248.40768422218781</c:v>
                </c:pt>
                <c:pt idx="2">
                  <c:v>248.33024363637443</c:v>
                </c:pt>
                <c:pt idx="3">
                  <c:v>248.25936082152529</c:v>
                </c:pt>
                <c:pt idx="4">
                  <c:v>248.1865912941112</c:v>
                </c:pt>
                <c:pt idx="5">
                  <c:v>248.11387034379317</c:v>
                </c:pt>
                <c:pt idx="6">
                  <c:v>248.00923923274468</c:v>
                </c:pt>
                <c:pt idx="7">
                  <c:v>247.94111076688233</c:v>
                </c:pt>
                <c:pt idx="8">
                  <c:v>247.87631197843677</c:v>
                </c:pt>
                <c:pt idx="9">
                  <c:v>247.81563591864554</c:v>
                </c:pt>
                <c:pt idx="10">
                  <c:v>247.75288680767889</c:v>
                </c:pt>
                <c:pt idx="11">
                  <c:v>247.73574318370601</c:v>
                </c:pt>
                <c:pt idx="12">
                  <c:v>247.67020351225747</c:v>
                </c:pt>
                <c:pt idx="13">
                  <c:v>247.60652132285844</c:v>
                </c:pt>
                <c:pt idx="14">
                  <c:v>247.54945393747829</c:v>
                </c:pt>
                <c:pt idx="15">
                  <c:v>247.48269921504064</c:v>
                </c:pt>
                <c:pt idx="16">
                  <c:v>247.42884046576353</c:v>
                </c:pt>
                <c:pt idx="17">
                  <c:v>247.38396759294614</c:v>
                </c:pt>
                <c:pt idx="18">
                  <c:v>247.31466771896808</c:v>
                </c:pt>
                <c:pt idx="19">
                  <c:v>247.25323321806871</c:v>
                </c:pt>
                <c:pt idx="20">
                  <c:v>247.20287356131789</c:v>
                </c:pt>
                <c:pt idx="21">
                  <c:v>247.18121497852869</c:v>
                </c:pt>
                <c:pt idx="22">
                  <c:v>247.12760139710355</c:v>
                </c:pt>
                <c:pt idx="23">
                  <c:v>247.0785637556931</c:v>
                </c:pt>
                <c:pt idx="24">
                  <c:v>247.01176711733325</c:v>
                </c:pt>
                <c:pt idx="25">
                  <c:v>246.94987754148713</c:v>
                </c:pt>
                <c:pt idx="26">
                  <c:v>246.88273483688525</c:v>
                </c:pt>
                <c:pt idx="27">
                  <c:v>246.84885616808711</c:v>
                </c:pt>
                <c:pt idx="28">
                  <c:v>246.79610793336792</c:v>
                </c:pt>
                <c:pt idx="29">
                  <c:v>246.7698907428356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47-4DC5-95C0-3F87938F7C29}"/>
            </c:ext>
          </c:extLst>
        </c:ser>
        <c:ser>
          <c:idx val="2"/>
          <c:order val="11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('RMS-1_1m'!$B$228,'RMS-1_1m'!$B$257)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('RMS-1_1m'!$I$259,'RMS-1_1m'!$I$259)</c:f>
              <c:numCache>
                <c:formatCode>0.0000</c:formatCode>
                <c:ptCount val="2"/>
                <c:pt idx="0">
                  <c:v>6.0303713224278459E-2</c:v>
                </c:pt>
                <c:pt idx="1">
                  <c:v>6.0303713224278459E-2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47-4DC5-95C0-3F87938F7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Cr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'RMS-1_0.1m'!$L$228:$L$257</c:f>
              <c:numCache>
                <c:formatCode>0.00</c:formatCode>
                <c:ptCount val="30"/>
                <c:pt idx="0">
                  <c:v>1.0824121089868135</c:v>
                </c:pt>
                <c:pt idx="1">
                  <c:v>1.713179173761902</c:v>
                </c:pt>
                <c:pt idx="2">
                  <c:v>2.4875850318956121</c:v>
                </c:pt>
                <c:pt idx="3">
                  <c:v>3.1964131803871512</c:v>
                </c:pt>
                <c:pt idx="4">
                  <c:v>3.9241084545280502</c:v>
                </c:pt>
                <c:pt idx="5">
                  <c:v>4.6513179577084598</c:v>
                </c:pt>
                <c:pt idx="6">
                  <c:v>5.6976290681932316</c:v>
                </c:pt>
                <c:pt idx="7">
                  <c:v>6.3789137268166716</c:v>
                </c:pt>
                <c:pt idx="8">
                  <c:v>7.0269016112721623</c:v>
                </c:pt>
                <c:pt idx="9">
                  <c:v>7.6336622091843873</c:v>
                </c:pt>
                <c:pt idx="10">
                  <c:v>8.2611533188508393</c:v>
                </c:pt>
                <c:pt idx="11">
                  <c:v>8.4325895585796395</c:v>
                </c:pt>
                <c:pt idx="12">
                  <c:v>9.0879862730649048</c:v>
                </c:pt>
                <c:pt idx="13">
                  <c:v>9.7248081670551727</c:v>
                </c:pt>
                <c:pt idx="14" formatCode="0.0">
                  <c:v>10.295482020856635</c:v>
                </c:pt>
                <c:pt idx="15" formatCode="0.0">
                  <c:v>10.963029245233042</c:v>
                </c:pt>
                <c:pt idx="16" formatCode="0.0">
                  <c:v>11.501616738004193</c:v>
                </c:pt>
                <c:pt idx="17" formatCode="0.0">
                  <c:v>11.950345466178167</c:v>
                </c:pt>
                <c:pt idx="18" formatCode="0.0">
                  <c:v>12.643344205958632</c:v>
                </c:pt>
                <c:pt idx="19" formatCode="0.0">
                  <c:v>13.257689214952361</c:v>
                </c:pt>
                <c:pt idx="20" formatCode="0.0">
                  <c:v>13.761285782460781</c:v>
                </c:pt>
                <c:pt idx="21" formatCode="0.0">
                  <c:v>13.977871610352816</c:v>
                </c:pt>
                <c:pt idx="22" formatCode="0.0">
                  <c:v>14.514007424604149</c:v>
                </c:pt>
                <c:pt idx="23" formatCode="0.0">
                  <c:v>15.004383838708762</c:v>
                </c:pt>
                <c:pt idx="24" formatCode="0.0">
                  <c:v>15.672350222307116</c:v>
                </c:pt>
                <c:pt idx="25" formatCode="0.0">
                  <c:v>16.291245980768306</c:v>
                </c:pt>
                <c:pt idx="26" formatCode="0.0">
                  <c:v>16.962673026786987</c:v>
                </c:pt>
                <c:pt idx="27" formatCode="0.0">
                  <c:v>17.301459714768495</c:v>
                </c:pt>
                <c:pt idx="28" formatCode="0.0">
                  <c:v>17.828942061960287</c:v>
                </c:pt>
                <c:pt idx="29" formatCode="0.0">
                  <c:v>18.09111396728354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A-497C-B615-ABEC5BA13F51}"/>
            </c:ext>
          </c:extLst>
        </c:ser>
        <c:ser>
          <c:idx val="3"/>
          <c:order val="1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'RMS-1_0.25m'!$L$228:$L$257</c:f>
              <c:numCache>
                <c:formatCode>0.000</c:formatCode>
                <c:ptCount val="30"/>
                <c:pt idx="0">
                  <c:v>0.43296484359472542</c:v>
                </c:pt>
                <c:pt idx="1">
                  <c:v>0.68527166950476093</c:v>
                </c:pt>
                <c:pt idx="2">
                  <c:v>0.99503401275824499</c:v>
                </c:pt>
                <c:pt idx="3" formatCode="0.00">
                  <c:v>1.2785652721548606</c:v>
                </c:pt>
                <c:pt idx="4" formatCode="0.00">
                  <c:v>1.5696433818112203</c:v>
                </c:pt>
                <c:pt idx="5" formatCode="0.00">
                  <c:v>1.8605271830833843</c:v>
                </c:pt>
                <c:pt idx="6" formatCode="0.00">
                  <c:v>2.2790516272772932</c:v>
                </c:pt>
                <c:pt idx="7" formatCode="0.00">
                  <c:v>2.5515654907266692</c:v>
                </c:pt>
                <c:pt idx="8" formatCode="0.00">
                  <c:v>2.8107606445088655</c:v>
                </c:pt>
                <c:pt idx="9" formatCode="0.00">
                  <c:v>3.0534648836737555</c:v>
                </c:pt>
                <c:pt idx="10" formatCode="0.00">
                  <c:v>3.3044613275403361</c:v>
                </c:pt>
                <c:pt idx="11" formatCode="0.00">
                  <c:v>3.3730358234318563</c:v>
                </c:pt>
                <c:pt idx="12" formatCode="0.00">
                  <c:v>3.6351945092259621</c:v>
                </c:pt>
                <c:pt idx="13" formatCode="0.00">
                  <c:v>3.8899232668220693</c:v>
                </c:pt>
                <c:pt idx="14" formatCode="0.00">
                  <c:v>4.1181928083426538</c:v>
                </c:pt>
                <c:pt idx="15" formatCode="0.00">
                  <c:v>4.385211698093217</c:v>
                </c:pt>
                <c:pt idx="16" formatCode="0.00">
                  <c:v>4.6006466952016778</c:v>
                </c:pt>
                <c:pt idx="17" formatCode="0.00">
                  <c:v>4.7801381864712678</c:v>
                </c:pt>
                <c:pt idx="18" formatCode="0.00">
                  <c:v>5.0573376823834542</c:v>
                </c:pt>
                <c:pt idx="19" formatCode="0.00">
                  <c:v>5.3030756859809456</c:v>
                </c:pt>
                <c:pt idx="20" formatCode="0.00">
                  <c:v>5.5045143129843135</c:v>
                </c:pt>
                <c:pt idx="21" formatCode="0.00">
                  <c:v>5.5911486441411267</c:v>
                </c:pt>
                <c:pt idx="22" formatCode="0.00">
                  <c:v>5.8056029698416598</c:v>
                </c:pt>
                <c:pt idx="23" formatCode="0.00">
                  <c:v>6.0017535354835045</c:v>
                </c:pt>
                <c:pt idx="24" formatCode="0.00">
                  <c:v>6.2689400889228466</c:v>
                </c:pt>
                <c:pt idx="25" formatCode="0.00">
                  <c:v>6.5164983923073221</c:v>
                </c:pt>
                <c:pt idx="26" formatCode="0.00">
                  <c:v>6.7850692107147941</c:v>
                </c:pt>
                <c:pt idx="27" formatCode="0.00">
                  <c:v>6.9205838859073969</c:v>
                </c:pt>
                <c:pt idx="28" formatCode="0.00">
                  <c:v>7.1315768247841138</c:v>
                </c:pt>
                <c:pt idx="29" formatCode="0.00">
                  <c:v>7.2364455869134154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A-497C-B615-ABEC5BA13F51}"/>
            </c:ext>
          </c:extLst>
        </c:ser>
        <c:ser>
          <c:idx val="4"/>
          <c:order val="2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'RMS-1_0.5m'!$L$228:$L$257</c:f>
              <c:numCache>
                <c:formatCode>0.000</c:formatCode>
                <c:ptCount val="30"/>
                <c:pt idx="0">
                  <c:v>0.21648242179736271</c:v>
                </c:pt>
                <c:pt idx="1">
                  <c:v>0.34263583475238046</c:v>
                </c:pt>
                <c:pt idx="2">
                  <c:v>0.4975170063791225</c:v>
                </c:pt>
                <c:pt idx="3">
                  <c:v>0.6392826360774303</c:v>
                </c:pt>
                <c:pt idx="4">
                  <c:v>0.78482169090561016</c:v>
                </c:pt>
                <c:pt idx="5">
                  <c:v>0.93026359154169214</c:v>
                </c:pt>
                <c:pt idx="6" formatCode="0.00">
                  <c:v>1.1395258136386466</c:v>
                </c:pt>
                <c:pt idx="7" formatCode="0.00">
                  <c:v>1.2757827453633346</c:v>
                </c:pt>
                <c:pt idx="8" formatCode="0.00">
                  <c:v>1.4053803222544328</c:v>
                </c:pt>
                <c:pt idx="9" formatCode="0.00">
                  <c:v>1.5267324418368777</c:v>
                </c:pt>
                <c:pt idx="10" formatCode="0.00">
                  <c:v>1.652230663770168</c:v>
                </c:pt>
                <c:pt idx="11" formatCode="0.00">
                  <c:v>1.6865179117159281</c:v>
                </c:pt>
                <c:pt idx="12" formatCode="0.00">
                  <c:v>1.8175972546129811</c:v>
                </c:pt>
                <c:pt idx="13" formatCode="0.00">
                  <c:v>1.9449616334110347</c:v>
                </c:pt>
                <c:pt idx="14" formatCode="0.00">
                  <c:v>2.0590964041713269</c:v>
                </c:pt>
                <c:pt idx="15" formatCode="0.00">
                  <c:v>2.1926058490466085</c:v>
                </c:pt>
                <c:pt idx="16" formatCode="0.00">
                  <c:v>2.3003233476008389</c:v>
                </c:pt>
                <c:pt idx="17" formatCode="0.00">
                  <c:v>2.3900690932356339</c:v>
                </c:pt>
                <c:pt idx="18" formatCode="0.00">
                  <c:v>2.5286688411917271</c:v>
                </c:pt>
                <c:pt idx="19" formatCode="0.00">
                  <c:v>2.6515378429904728</c:v>
                </c:pt>
                <c:pt idx="20" formatCode="0.00">
                  <c:v>2.7522571564921567</c:v>
                </c:pt>
                <c:pt idx="21" formatCode="0.00">
                  <c:v>2.7955743220705633</c:v>
                </c:pt>
                <c:pt idx="22" formatCode="0.00">
                  <c:v>2.9028014849208299</c:v>
                </c:pt>
                <c:pt idx="23" formatCode="0.00">
                  <c:v>3.0008767677417523</c:v>
                </c:pt>
                <c:pt idx="24" formatCode="0.00">
                  <c:v>3.1344700444614233</c:v>
                </c:pt>
                <c:pt idx="25" formatCode="0.00">
                  <c:v>3.258249196153661</c:v>
                </c:pt>
                <c:pt idx="26" formatCode="0.00">
                  <c:v>3.392534605357397</c:v>
                </c:pt>
                <c:pt idx="27" formatCode="0.00">
                  <c:v>3.4602919429536985</c:v>
                </c:pt>
                <c:pt idx="28" formatCode="0.00">
                  <c:v>3.5657884123920569</c:v>
                </c:pt>
                <c:pt idx="29" formatCode="0.00">
                  <c:v>3.6182227934567077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A-497C-B615-ABEC5BA13F51}"/>
            </c:ext>
          </c:extLst>
        </c:ser>
        <c:ser>
          <c:idx val="0"/>
          <c:order val="3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'RMS-1_1m'!$L$228:$L$257</c:f>
              <c:numCache>
                <c:formatCode>0.000</c:formatCode>
                <c:ptCount val="30"/>
                <c:pt idx="0">
                  <c:v>0.10824121089868136</c:v>
                </c:pt>
                <c:pt idx="1">
                  <c:v>0.17131791737619023</c:v>
                </c:pt>
                <c:pt idx="2">
                  <c:v>0.24875850318956125</c:v>
                </c:pt>
                <c:pt idx="3">
                  <c:v>0.31964131803871515</c:v>
                </c:pt>
                <c:pt idx="4">
                  <c:v>0.39241084545280508</c:v>
                </c:pt>
                <c:pt idx="5">
                  <c:v>0.46513179577084607</c:v>
                </c:pt>
                <c:pt idx="6">
                  <c:v>0.56976290681932329</c:v>
                </c:pt>
                <c:pt idx="7">
                  <c:v>0.63789137268166729</c:v>
                </c:pt>
                <c:pt idx="8">
                  <c:v>0.70269016112721638</c:v>
                </c:pt>
                <c:pt idx="9">
                  <c:v>0.76336622091843886</c:v>
                </c:pt>
                <c:pt idx="10">
                  <c:v>0.82611533188508401</c:v>
                </c:pt>
                <c:pt idx="11">
                  <c:v>0.84325895585796407</c:v>
                </c:pt>
                <c:pt idx="12">
                  <c:v>0.90879862730649053</c:v>
                </c:pt>
                <c:pt idx="13">
                  <c:v>0.97248081670551734</c:v>
                </c:pt>
                <c:pt idx="14" formatCode="0.00">
                  <c:v>1.0295482020856634</c:v>
                </c:pt>
                <c:pt idx="15" formatCode="0.00">
                  <c:v>1.0963029245233042</c:v>
                </c:pt>
                <c:pt idx="16" formatCode="0.00">
                  <c:v>1.1501616738004194</c:v>
                </c:pt>
                <c:pt idx="17" formatCode="0.00">
                  <c:v>1.1950345466178169</c:v>
                </c:pt>
                <c:pt idx="18" formatCode="0.00">
                  <c:v>1.2643344205958635</c:v>
                </c:pt>
                <c:pt idx="19" formatCode="0.00">
                  <c:v>1.3257689214952364</c:v>
                </c:pt>
                <c:pt idx="20" formatCode="0.00">
                  <c:v>1.3761285782460784</c:v>
                </c:pt>
                <c:pt idx="21" formatCode="0.00">
                  <c:v>1.3977871610352817</c:v>
                </c:pt>
                <c:pt idx="22" formatCode="0.00">
                  <c:v>1.4514007424604149</c:v>
                </c:pt>
                <c:pt idx="23" formatCode="0.00">
                  <c:v>1.5004383838708761</c:v>
                </c:pt>
                <c:pt idx="24" formatCode="0.00">
                  <c:v>1.5672350222307116</c:v>
                </c:pt>
                <c:pt idx="25" formatCode="0.00">
                  <c:v>1.6291245980768305</c:v>
                </c:pt>
                <c:pt idx="26" formatCode="0.00">
                  <c:v>1.6962673026786985</c:v>
                </c:pt>
                <c:pt idx="27" formatCode="0.00">
                  <c:v>1.7301459714768492</c:v>
                </c:pt>
                <c:pt idx="28" formatCode="0.00">
                  <c:v>1.7828942061960285</c:v>
                </c:pt>
                <c:pt idx="29" formatCode="0.00">
                  <c:v>1.8091113967283539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A-497C-B615-ABEC5BA13F51}"/>
            </c:ext>
          </c:extLst>
        </c:ser>
        <c:ser>
          <c:idx val="1"/>
          <c:order val="4"/>
          <c:tx>
            <c:v>Initial Available Content</c:v>
          </c:tx>
          <c:spPr>
            <a:ln w="19050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1466754155730534E-2"/>
                  <c:y val="-3.1229494750656169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ysClr val="windowText" lastClr="000000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102A-497C-B615-ABEC5BA13F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('RMS-1_1m'!$B$228,'RMS-1_1m'!$B$257)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('RMS-1_1m'!$G$223,'RMS-1_1m'!$G$223)</c:f>
              <c:numCache>
                <c:formatCode>0</c:formatCode>
                <c:ptCount val="2"/>
                <c:pt idx="0">
                  <c:v>248.57900213956401</c:v>
                </c:pt>
                <c:pt idx="1">
                  <c:v>248.57900213956401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A-497C-B615-ABEC5BA13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Cr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'RMS-1_0.1m'!$I$273:$I$302</c:f>
              <c:numCache>
                <c:formatCode>0.0000</c:formatCode>
                <c:ptCount val="30"/>
                <c:pt idx="0">
                  <c:v>2.5152007728271416E-2</c:v>
                </c:pt>
                <c:pt idx="1">
                  <c:v>1.4657132857477466E-2</c:v>
                </c:pt>
                <c:pt idx="2">
                  <c:v>1.7994867173862172E-2</c:v>
                </c:pt>
                <c:pt idx="3">
                  <c:v>1.6471038083234073E-2</c:v>
                </c:pt>
                <c:pt idx="4">
                  <c:v>1.6909453439273615E-2</c:v>
                </c:pt>
                <c:pt idx="5">
                  <c:v>1.6898165580563465E-2</c:v>
                </c:pt>
                <c:pt idx="6">
                  <c:v>2.4313128907734568E-2</c:v>
                </c:pt>
                <c:pt idx="7">
                  <c:v>1.5831010071468327E-2</c:v>
                </c:pt>
                <c:pt idx="8">
                  <c:v>1.5057293005440042E-2</c:v>
                </c:pt>
                <c:pt idx="9">
                  <c:v>1.4099294641284161E-2</c:v>
                </c:pt>
                <c:pt idx="10">
                  <c:v>1.4581009496027785E-2</c:v>
                </c:pt>
                <c:pt idx="11" formatCode="0.00000">
                  <c:v>3.9836635148148784E-3</c:v>
                </c:pt>
                <c:pt idx="12">
                  <c:v>1.5229451972084229E-2</c:v>
                </c:pt>
                <c:pt idx="13">
                  <c:v>1.4797828910255481E-2</c:v>
                </c:pt>
                <c:pt idx="14">
                  <c:v>1.3260747050005212E-2</c:v>
                </c:pt>
                <c:pt idx="15">
                  <c:v>1.5511793342942054E-2</c:v>
                </c:pt>
                <c:pt idx="16">
                  <c:v>1.2515156351318451E-2</c:v>
                </c:pt>
                <c:pt idx="17">
                  <c:v>1.0427108441621015E-2</c:v>
                </c:pt>
                <c:pt idx="18">
                  <c:v>1.610321014881861E-2</c:v>
                </c:pt>
                <c:pt idx="19">
                  <c:v>1.4275533584430232E-2</c:v>
                </c:pt>
                <c:pt idx="20">
                  <c:v>1.1702072300132654E-2</c:v>
                </c:pt>
                <c:pt idx="21" formatCode="0.00000">
                  <c:v>5.0328043928422623E-3</c:v>
                </c:pt>
                <c:pt idx="22">
                  <c:v>1.2458186703098758E-2</c:v>
                </c:pt>
                <c:pt idx="23">
                  <c:v>1.1394875625390377E-2</c:v>
                </c:pt>
                <c:pt idx="24">
                  <c:v>1.5521533344834389E-2</c:v>
                </c:pt>
                <c:pt idx="25">
                  <c:v>1.4381279339512519E-2</c:v>
                </c:pt>
                <c:pt idx="26">
                  <c:v>1.5601948749667971E-2</c:v>
                </c:pt>
                <c:pt idx="27" formatCode="0.00000">
                  <c:v>7.872385502341173E-3</c:v>
                </c:pt>
                <c:pt idx="28">
                  <c:v>1.2257106108609079E-2</c:v>
                </c:pt>
                <c:pt idx="29" formatCode="0.00000">
                  <c:v>6.0920879710026085E-3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47-4DC5-95C0-3F87938F7C29}"/>
            </c:ext>
          </c:extLst>
        </c:ser>
        <c:ser>
          <c:idx val="6"/>
          <c:order val="1"/>
          <c:tx>
            <c:v>RMS-1_0.1m Remaining Available Content</c:v>
          </c:tx>
          <c:spPr>
            <a:ln w="12700">
              <a:solidFill>
                <a:srgbClr val="ED7D31"/>
              </a:solidFill>
              <a:prstDash val="solid"/>
            </a:ln>
          </c:spPr>
          <c:marker>
            <c:symbol val="none"/>
          </c:marker>
          <c:xVal>
            <c:numRef>
              <c:f>'RMS-1_0.1m'!$B$273:$B$302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'RMS-1_0.1m'!$J$273:$J$302</c:f>
              <c:numCache>
                <c:formatCode>0.00</c:formatCode>
                <c:ptCount val="30"/>
                <c:pt idx="0">
                  <c:v>1.1756571049286186</c:v>
                </c:pt>
                <c:pt idx="1">
                  <c:v>1.1609999720711413</c:v>
                </c:pt>
                <c:pt idx="2">
                  <c:v>1.1430051048972791</c:v>
                </c:pt>
                <c:pt idx="3">
                  <c:v>1.1265340668140451</c:v>
                </c:pt>
                <c:pt idx="4">
                  <c:v>1.1096246133747716</c:v>
                </c:pt>
                <c:pt idx="5">
                  <c:v>1.092726447794208</c:v>
                </c:pt>
                <c:pt idx="6">
                  <c:v>1.0684133188864735</c:v>
                </c:pt>
                <c:pt idx="7">
                  <c:v>1.0525823088150053</c:v>
                </c:pt>
                <c:pt idx="8">
                  <c:v>1.0375250158095652</c:v>
                </c:pt>
                <c:pt idx="9">
                  <c:v>1.0234257211682811</c:v>
                </c:pt>
                <c:pt idx="10">
                  <c:v>1.0088447116722534</c:v>
                </c:pt>
                <c:pt idx="11">
                  <c:v>1.0048610481574385</c:v>
                </c:pt>
                <c:pt idx="12" formatCode="0.000">
                  <c:v>0.98963159618535423</c:v>
                </c:pt>
                <c:pt idx="13" formatCode="0.000">
                  <c:v>0.97483376727509874</c:v>
                </c:pt>
                <c:pt idx="14" formatCode="0.000">
                  <c:v>0.9615730202250935</c:v>
                </c:pt>
                <c:pt idx="15" formatCode="0.000">
                  <c:v>0.94606122688215144</c:v>
                </c:pt>
                <c:pt idx="16" formatCode="0.000">
                  <c:v>0.93354607053083294</c:v>
                </c:pt>
                <c:pt idx="17" formatCode="0.000">
                  <c:v>0.92311896208921196</c:v>
                </c:pt>
                <c:pt idx="18" formatCode="0.000">
                  <c:v>0.9070157519403933</c:v>
                </c:pt>
                <c:pt idx="19" formatCode="0.000">
                  <c:v>0.89274021835596307</c:v>
                </c:pt>
                <c:pt idx="20" formatCode="0.000">
                  <c:v>0.88103814605583042</c:v>
                </c:pt>
                <c:pt idx="21" formatCode="0.000">
                  <c:v>0.87600534166298816</c:v>
                </c:pt>
                <c:pt idx="22" formatCode="0.000">
                  <c:v>0.86354715495988943</c:v>
                </c:pt>
                <c:pt idx="23" formatCode="0.000">
                  <c:v>0.85215227933449911</c:v>
                </c:pt>
                <c:pt idx="24" formatCode="0.000">
                  <c:v>0.83663074598966469</c:v>
                </c:pt>
                <c:pt idx="25" formatCode="0.000">
                  <c:v>0.82224946665015219</c:v>
                </c:pt>
                <c:pt idx="26" formatCode="0.000">
                  <c:v>0.80664751790048417</c:v>
                </c:pt>
                <c:pt idx="27" formatCode="0.000">
                  <c:v>0.79877513239814302</c:v>
                </c:pt>
                <c:pt idx="28" formatCode="0.000">
                  <c:v>0.78651802628953393</c:v>
                </c:pt>
                <c:pt idx="29" formatCode="0.000">
                  <c:v>0.78042593831853135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47-4DC5-95C0-3F87938F7C29}"/>
            </c:ext>
          </c:extLst>
        </c:ser>
        <c:ser>
          <c:idx val="9"/>
          <c:order val="2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('RMS-1_0.1m'!$B$273,'RMS-1_0.1m'!$B$302)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('RMS-1_0.1m'!$I$304,'RMS-1_0.1m'!$I$304)</c:f>
              <c:numCache>
                <c:formatCode>0.0000</c:formatCode>
                <c:ptCount val="2"/>
                <c:pt idx="0">
                  <c:v>1.4012772477945301E-2</c:v>
                </c:pt>
                <c:pt idx="1">
                  <c:v>1.4012772477945301E-2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47-4DC5-95C0-3F87938F7C29}"/>
            </c:ext>
          </c:extLst>
        </c:ser>
        <c:ser>
          <c:idx val="4"/>
          <c:order val="3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'RMS-1_0.25m'!$I$273:$I$302</c:f>
              <c:numCache>
                <c:formatCode>0.00000</c:formatCode>
                <c:ptCount val="30"/>
                <c:pt idx="0" formatCode="0.0000">
                  <c:v>1.0060803091308567E-2</c:v>
                </c:pt>
                <c:pt idx="1">
                  <c:v>5.8628531429909866E-3</c:v>
                </c:pt>
                <c:pt idx="2">
                  <c:v>7.1979468695448686E-3</c:v>
                </c:pt>
                <c:pt idx="3">
                  <c:v>6.5884152332936277E-3</c:v>
                </c:pt>
                <c:pt idx="4">
                  <c:v>6.7637813757094462E-3</c:v>
                </c:pt>
                <c:pt idx="5">
                  <c:v>6.7592662322253864E-3</c:v>
                </c:pt>
                <c:pt idx="6">
                  <c:v>9.7252515630938258E-3</c:v>
                </c:pt>
                <c:pt idx="7">
                  <c:v>6.3324040285873311E-3</c:v>
                </c:pt>
                <c:pt idx="8">
                  <c:v>6.0229172021760181E-3</c:v>
                </c:pt>
                <c:pt idx="9">
                  <c:v>5.6397178565136645E-3</c:v>
                </c:pt>
                <c:pt idx="10">
                  <c:v>5.832403798411114E-3</c:v>
                </c:pt>
                <c:pt idx="11">
                  <c:v>1.5934654059259513E-3</c:v>
                </c:pt>
                <c:pt idx="12">
                  <c:v>6.0917807888336917E-3</c:v>
                </c:pt>
                <c:pt idx="13">
                  <c:v>5.9191315641021914E-3</c:v>
                </c:pt>
                <c:pt idx="14">
                  <c:v>5.3042988200020843E-3</c:v>
                </c:pt>
                <c:pt idx="15">
                  <c:v>6.2047173371768214E-3</c:v>
                </c:pt>
                <c:pt idx="16">
                  <c:v>5.0060625405273802E-3</c:v>
                </c:pt>
                <c:pt idx="17">
                  <c:v>4.1708433766484056E-3</c:v>
                </c:pt>
                <c:pt idx="18">
                  <c:v>6.441284059527444E-3</c:v>
                </c:pt>
                <c:pt idx="19">
                  <c:v>5.7102134337720925E-3</c:v>
                </c:pt>
                <c:pt idx="20">
                  <c:v>4.6808289200530612E-3</c:v>
                </c:pt>
                <c:pt idx="21">
                  <c:v>2.0131217571369045E-3</c:v>
                </c:pt>
                <c:pt idx="22">
                  <c:v>4.9832746812395034E-3</c:v>
                </c:pt>
                <c:pt idx="23">
                  <c:v>4.5579502501561509E-3</c:v>
                </c:pt>
                <c:pt idx="24">
                  <c:v>6.2086133379337556E-3</c:v>
                </c:pt>
                <c:pt idx="25">
                  <c:v>5.7525117358050082E-3</c:v>
                </c:pt>
                <c:pt idx="26">
                  <c:v>6.2407794998671886E-3</c:v>
                </c:pt>
                <c:pt idx="27">
                  <c:v>3.1489542009364695E-3</c:v>
                </c:pt>
                <c:pt idx="28">
                  <c:v>4.9028424434436309E-3</c:v>
                </c:pt>
                <c:pt idx="29">
                  <c:v>2.4368351884010435E-3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47-4DC5-95C0-3F87938F7C29}"/>
            </c:ext>
          </c:extLst>
        </c:ser>
        <c:ser>
          <c:idx val="7"/>
          <c:order val="4"/>
          <c:tx>
            <c:v>RMS-1_0.25m Remaining Available Content</c:v>
          </c:tx>
          <c:spPr>
            <a:ln w="12700">
              <a:solidFill>
                <a:srgbClr val="70AD47"/>
              </a:solidFill>
              <a:prstDash val="solid"/>
            </a:ln>
          </c:spPr>
          <c:marker>
            <c:symbol val="none"/>
          </c:marker>
          <c:xVal>
            <c:numRef>
              <c:f>'RMS-1_0.25m'!$B$273:$B$302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'RMS-1_0.25m'!$J$273:$J$302</c:f>
              <c:numCache>
                <c:formatCode>0.00</c:formatCode>
                <c:ptCount val="30"/>
                <c:pt idx="0">
                  <c:v>1.1907483095655815</c:v>
                </c:pt>
                <c:pt idx="1">
                  <c:v>1.1848854564225906</c:v>
                </c:pt>
                <c:pt idx="2">
                  <c:v>1.1776875095530457</c:v>
                </c:pt>
                <c:pt idx="3">
                  <c:v>1.1710990943197521</c:v>
                </c:pt>
                <c:pt idx="4">
                  <c:v>1.1643353129440426</c:v>
                </c:pt>
                <c:pt idx="5">
                  <c:v>1.1575760467118172</c:v>
                </c:pt>
                <c:pt idx="6">
                  <c:v>1.1478507951487233</c:v>
                </c:pt>
                <c:pt idx="7">
                  <c:v>1.1415183911201361</c:v>
                </c:pt>
                <c:pt idx="8">
                  <c:v>1.1354954739179601</c:v>
                </c:pt>
                <c:pt idx="9">
                  <c:v>1.1298557560614464</c:v>
                </c:pt>
                <c:pt idx="10">
                  <c:v>1.1240233522630352</c:v>
                </c:pt>
                <c:pt idx="11">
                  <c:v>1.1224298868571092</c:v>
                </c:pt>
                <c:pt idx="12">
                  <c:v>1.1163381060682755</c:v>
                </c:pt>
                <c:pt idx="13">
                  <c:v>1.1104189745041733</c:v>
                </c:pt>
                <c:pt idx="14">
                  <c:v>1.1051146756841712</c:v>
                </c:pt>
                <c:pt idx="15">
                  <c:v>1.0989099583469943</c:v>
                </c:pt>
                <c:pt idx="16">
                  <c:v>1.0939038958064669</c:v>
                </c:pt>
                <c:pt idx="17">
                  <c:v>1.0897330524298185</c:v>
                </c:pt>
                <c:pt idx="18">
                  <c:v>1.0832917683702912</c:v>
                </c:pt>
                <c:pt idx="19">
                  <c:v>1.0775815549365191</c:v>
                </c:pt>
                <c:pt idx="20">
                  <c:v>1.072900726016466</c:v>
                </c:pt>
                <c:pt idx="21">
                  <c:v>1.0708876042593292</c:v>
                </c:pt>
                <c:pt idx="22">
                  <c:v>1.0659043295780897</c:v>
                </c:pt>
                <c:pt idx="23">
                  <c:v>1.0613463793279334</c:v>
                </c:pt>
                <c:pt idx="24">
                  <c:v>1.0551377659899996</c:v>
                </c:pt>
                <c:pt idx="25">
                  <c:v>1.0493852542541946</c:v>
                </c:pt>
                <c:pt idx="26">
                  <c:v>1.0431444747543275</c:v>
                </c:pt>
                <c:pt idx="27">
                  <c:v>1.0399955205533911</c:v>
                </c:pt>
                <c:pt idx="28">
                  <c:v>1.0350926781099474</c:v>
                </c:pt>
                <c:pt idx="29">
                  <c:v>1.0326558429215464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47-4DC5-95C0-3F87938F7C29}"/>
            </c:ext>
          </c:extLst>
        </c:ser>
        <c:ser>
          <c:idx val="10"/>
          <c:order val="5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('RMS-1_0.25m'!$B$273,'RMS-1_0.25m'!$B$302)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('RMS-1_0.25m'!$I$304,'RMS-1_0.25m'!$I$304)</c:f>
              <c:numCache>
                <c:formatCode>0.00000</c:formatCode>
                <c:ptCount val="2"/>
                <c:pt idx="0">
                  <c:v>5.6051089911781215E-3</c:v>
                </c:pt>
                <c:pt idx="1">
                  <c:v>5.6051089911781215E-3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47-4DC5-95C0-3F87938F7C29}"/>
            </c:ext>
          </c:extLst>
        </c:ser>
        <c:ser>
          <c:idx val="5"/>
          <c:order val="6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'RMS-1_0.5m'!$I$273:$I$302</c:f>
              <c:numCache>
                <c:formatCode>0.00000</c:formatCode>
                <c:ptCount val="30"/>
                <c:pt idx="0">
                  <c:v>5.0304015456542834E-3</c:v>
                </c:pt>
                <c:pt idx="1">
                  <c:v>2.9314265714954933E-3</c:v>
                </c:pt>
                <c:pt idx="2">
                  <c:v>3.5989734347724343E-3</c:v>
                </c:pt>
                <c:pt idx="3">
                  <c:v>3.2942076166468139E-3</c:v>
                </c:pt>
                <c:pt idx="4">
                  <c:v>3.3818906878547231E-3</c:v>
                </c:pt>
                <c:pt idx="5">
                  <c:v>3.3796331161126932E-3</c:v>
                </c:pt>
                <c:pt idx="6">
                  <c:v>4.8626257815469129E-3</c:v>
                </c:pt>
                <c:pt idx="7">
                  <c:v>3.1662020142936655E-3</c:v>
                </c:pt>
                <c:pt idx="8">
                  <c:v>3.0114586010880091E-3</c:v>
                </c:pt>
                <c:pt idx="9">
                  <c:v>2.8198589282568323E-3</c:v>
                </c:pt>
                <c:pt idx="10">
                  <c:v>2.916201899205557E-3</c:v>
                </c:pt>
                <c:pt idx="11" formatCode="0.000000">
                  <c:v>7.9673270296297567E-4</c:v>
                </c:pt>
                <c:pt idx="12">
                  <c:v>3.0458903944168459E-3</c:v>
                </c:pt>
                <c:pt idx="13">
                  <c:v>2.9595657820510957E-3</c:v>
                </c:pt>
                <c:pt idx="14">
                  <c:v>2.6521494100010421E-3</c:v>
                </c:pt>
                <c:pt idx="15">
                  <c:v>3.1023586685884107E-3</c:v>
                </c:pt>
                <c:pt idx="16">
                  <c:v>2.5030312702636901E-3</c:v>
                </c:pt>
                <c:pt idx="17">
                  <c:v>2.0854216883242028E-3</c:v>
                </c:pt>
                <c:pt idx="18">
                  <c:v>3.220642029763722E-3</c:v>
                </c:pt>
                <c:pt idx="19">
                  <c:v>2.8551067168860462E-3</c:v>
                </c:pt>
                <c:pt idx="20">
                  <c:v>2.3404144600265306E-3</c:v>
                </c:pt>
                <c:pt idx="21">
                  <c:v>1.0065608785684522E-3</c:v>
                </c:pt>
                <c:pt idx="22">
                  <c:v>2.4916373406197517E-3</c:v>
                </c:pt>
                <c:pt idx="23">
                  <c:v>2.2789751250780754E-3</c:v>
                </c:pt>
                <c:pt idx="24">
                  <c:v>3.1043066689668778E-3</c:v>
                </c:pt>
                <c:pt idx="25">
                  <c:v>2.8762558679025041E-3</c:v>
                </c:pt>
                <c:pt idx="26">
                  <c:v>3.1203897499335943E-3</c:v>
                </c:pt>
                <c:pt idx="27">
                  <c:v>1.5744771004682348E-3</c:v>
                </c:pt>
                <c:pt idx="28">
                  <c:v>2.4514212217218155E-3</c:v>
                </c:pt>
                <c:pt idx="29">
                  <c:v>1.2184175942005218E-3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47-4DC5-95C0-3F87938F7C29}"/>
            </c:ext>
          </c:extLst>
        </c:ser>
        <c:ser>
          <c:idx val="8"/>
          <c:order val="7"/>
          <c:tx>
            <c:v>RMS-1_0.5m Remaining Available Content</c:v>
          </c:tx>
          <c:spPr>
            <a:ln w="12700">
              <a:solidFill>
                <a:srgbClr val="5B9BD5"/>
              </a:solidFill>
              <a:prstDash val="solid"/>
            </a:ln>
          </c:spPr>
          <c:marker>
            <c:symbol val="none"/>
          </c:marker>
          <c:xVal>
            <c:numRef>
              <c:f>'RMS-1_0.5m'!$B$273:$B$302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'RMS-1_0.5m'!$J$273:$J$302</c:f>
              <c:numCache>
                <c:formatCode>0.00</c:formatCode>
                <c:ptCount val="30"/>
                <c:pt idx="0">
                  <c:v>1.1957787111112357</c:v>
                </c:pt>
                <c:pt idx="1">
                  <c:v>1.1928472845397402</c:v>
                </c:pt>
                <c:pt idx="2">
                  <c:v>1.1892483111049679</c:v>
                </c:pt>
                <c:pt idx="3">
                  <c:v>1.185954103488321</c:v>
                </c:pt>
                <c:pt idx="4">
                  <c:v>1.1825722128004663</c:v>
                </c:pt>
                <c:pt idx="5">
                  <c:v>1.1791925796843536</c:v>
                </c:pt>
                <c:pt idx="6">
                  <c:v>1.1743299539028067</c:v>
                </c:pt>
                <c:pt idx="7">
                  <c:v>1.171163751888513</c:v>
                </c:pt>
                <c:pt idx="8">
                  <c:v>1.1681522932874249</c:v>
                </c:pt>
                <c:pt idx="9">
                  <c:v>1.165332434359168</c:v>
                </c:pt>
                <c:pt idx="10">
                  <c:v>1.1624162324599625</c:v>
                </c:pt>
                <c:pt idx="11">
                  <c:v>1.1616194997569995</c:v>
                </c:pt>
                <c:pt idx="12">
                  <c:v>1.1585736093625827</c:v>
                </c:pt>
                <c:pt idx="13">
                  <c:v>1.1556140435805315</c:v>
                </c:pt>
                <c:pt idx="14">
                  <c:v>1.1529618941705304</c:v>
                </c:pt>
                <c:pt idx="15">
                  <c:v>1.1498595355019421</c:v>
                </c:pt>
                <c:pt idx="16">
                  <c:v>1.1473565042316785</c:v>
                </c:pt>
                <c:pt idx="17">
                  <c:v>1.1452710825433543</c:v>
                </c:pt>
                <c:pt idx="18">
                  <c:v>1.1420504405135905</c:v>
                </c:pt>
                <c:pt idx="19">
                  <c:v>1.1391953337967045</c:v>
                </c:pt>
                <c:pt idx="20">
                  <c:v>1.1368549193366779</c:v>
                </c:pt>
                <c:pt idx="21">
                  <c:v>1.1358483584581094</c:v>
                </c:pt>
                <c:pt idx="22">
                  <c:v>1.1333567211174895</c:v>
                </c:pt>
                <c:pt idx="23">
                  <c:v>1.1310777459924115</c:v>
                </c:pt>
                <c:pt idx="24">
                  <c:v>1.1279734393234446</c:v>
                </c:pt>
                <c:pt idx="25">
                  <c:v>1.1250971834555421</c:v>
                </c:pt>
                <c:pt idx="26">
                  <c:v>1.1219767937056084</c:v>
                </c:pt>
                <c:pt idx="27">
                  <c:v>1.1204023166051402</c:v>
                </c:pt>
                <c:pt idx="28">
                  <c:v>1.1179508953834185</c:v>
                </c:pt>
                <c:pt idx="29">
                  <c:v>1.116732477789218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47-4DC5-95C0-3F87938F7C29}"/>
            </c:ext>
          </c:extLst>
        </c:ser>
        <c:ser>
          <c:idx val="11"/>
          <c:order val="8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('RMS-1_0.5m'!$B$273,'RMS-1_0.5m'!$B$302)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('RMS-1_0.5m'!$I$304,'RMS-1_0.5m'!$I$304)</c:f>
              <c:numCache>
                <c:formatCode>0.00000</c:formatCode>
                <c:ptCount val="2"/>
                <c:pt idx="0">
                  <c:v>2.8025544955890607E-3</c:v>
                </c:pt>
                <c:pt idx="1">
                  <c:v>2.8025544955890607E-3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47-4DC5-95C0-3F87938F7C29}"/>
            </c:ext>
          </c:extLst>
        </c:ser>
        <c:ser>
          <c:idx val="0"/>
          <c:order val="9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'RMS-1_1m'!$I$273:$I$302</c:f>
              <c:numCache>
                <c:formatCode>0.00000</c:formatCode>
                <c:ptCount val="30"/>
                <c:pt idx="0">
                  <c:v>2.5152007728271417E-3</c:v>
                </c:pt>
                <c:pt idx="1">
                  <c:v>1.4657132857477466E-3</c:v>
                </c:pt>
                <c:pt idx="2">
                  <c:v>1.7994867173862172E-3</c:v>
                </c:pt>
                <c:pt idx="3">
                  <c:v>1.6471038083234069E-3</c:v>
                </c:pt>
                <c:pt idx="4">
                  <c:v>1.6909453439273615E-3</c:v>
                </c:pt>
                <c:pt idx="5">
                  <c:v>1.6898165580563466E-3</c:v>
                </c:pt>
                <c:pt idx="6">
                  <c:v>2.4313128907734564E-3</c:v>
                </c:pt>
                <c:pt idx="7">
                  <c:v>1.5831010071468328E-3</c:v>
                </c:pt>
                <c:pt idx="8">
                  <c:v>1.5057293005440045E-3</c:v>
                </c:pt>
                <c:pt idx="9">
                  <c:v>1.4099294641284161E-3</c:v>
                </c:pt>
                <c:pt idx="10">
                  <c:v>1.4581009496027785E-3</c:v>
                </c:pt>
                <c:pt idx="11" formatCode="0.000000">
                  <c:v>3.9836635148148784E-4</c:v>
                </c:pt>
                <c:pt idx="12">
                  <c:v>1.5229451972084229E-3</c:v>
                </c:pt>
                <c:pt idx="13">
                  <c:v>1.4797828910255478E-3</c:v>
                </c:pt>
                <c:pt idx="14">
                  <c:v>1.3260747050005211E-3</c:v>
                </c:pt>
                <c:pt idx="15">
                  <c:v>1.5511793342942054E-3</c:v>
                </c:pt>
                <c:pt idx="16">
                  <c:v>1.251515635131845E-3</c:v>
                </c:pt>
                <c:pt idx="17">
                  <c:v>1.0427108441621014E-3</c:v>
                </c:pt>
                <c:pt idx="18">
                  <c:v>1.610321014881861E-3</c:v>
                </c:pt>
                <c:pt idx="19">
                  <c:v>1.4275533584430231E-3</c:v>
                </c:pt>
                <c:pt idx="20">
                  <c:v>1.1702072300132653E-3</c:v>
                </c:pt>
                <c:pt idx="21" formatCode="0.000000">
                  <c:v>5.0328043928422612E-4</c:v>
                </c:pt>
                <c:pt idx="22">
                  <c:v>1.2458186703098758E-3</c:v>
                </c:pt>
                <c:pt idx="23">
                  <c:v>1.1394875625390377E-3</c:v>
                </c:pt>
                <c:pt idx="24">
                  <c:v>1.5521533344834389E-3</c:v>
                </c:pt>
                <c:pt idx="25">
                  <c:v>1.438127933951252E-3</c:v>
                </c:pt>
                <c:pt idx="26">
                  <c:v>1.5601948749667971E-3</c:v>
                </c:pt>
                <c:pt idx="27" formatCode="0.000000">
                  <c:v>7.8723855023411738E-4</c:v>
                </c:pt>
                <c:pt idx="28">
                  <c:v>1.2257106108609077E-3</c:v>
                </c:pt>
                <c:pt idx="29" formatCode="0.000000">
                  <c:v>6.0920879710026088E-4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47-4DC5-95C0-3F87938F7C29}"/>
            </c:ext>
          </c:extLst>
        </c:ser>
        <c:ser>
          <c:idx val="1"/>
          <c:order val="10"/>
          <c:tx>
            <c:v>RMS-1_1m Remaining Available Data</c:v>
          </c:tx>
          <c:spPr>
            <a:ln w="12700">
              <a:solidFill>
                <a:srgbClr val="00206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'RMS-1_1m'!$J$273:$J$302</c:f>
              <c:numCache>
                <c:formatCode>0.00</c:formatCode>
                <c:ptCount val="30"/>
                <c:pt idx="0">
                  <c:v>1.198293911884063</c:v>
                </c:pt>
                <c:pt idx="1">
                  <c:v>1.1968281985983151</c:v>
                </c:pt>
                <c:pt idx="2">
                  <c:v>1.1950287118809289</c:v>
                </c:pt>
                <c:pt idx="3">
                  <c:v>1.1933816080726054</c:v>
                </c:pt>
                <c:pt idx="4">
                  <c:v>1.1916906627286781</c:v>
                </c:pt>
                <c:pt idx="5">
                  <c:v>1.1900008461706217</c:v>
                </c:pt>
                <c:pt idx="6">
                  <c:v>1.1875695332798484</c:v>
                </c:pt>
                <c:pt idx="7">
                  <c:v>1.1859864322727016</c:v>
                </c:pt>
                <c:pt idx="8">
                  <c:v>1.1844807029721576</c:v>
                </c:pt>
                <c:pt idx="9">
                  <c:v>1.1830707735080292</c:v>
                </c:pt>
                <c:pt idx="10">
                  <c:v>1.1816126725584264</c:v>
                </c:pt>
                <c:pt idx="11">
                  <c:v>1.1812143062069449</c:v>
                </c:pt>
                <c:pt idx="12">
                  <c:v>1.1796913610097364</c:v>
                </c:pt>
                <c:pt idx="13">
                  <c:v>1.1782115781187108</c:v>
                </c:pt>
                <c:pt idx="14">
                  <c:v>1.1768855034137102</c:v>
                </c:pt>
                <c:pt idx="15">
                  <c:v>1.1753343240794161</c:v>
                </c:pt>
                <c:pt idx="16">
                  <c:v>1.1740828084442843</c:v>
                </c:pt>
                <c:pt idx="17">
                  <c:v>1.1730400976001221</c:v>
                </c:pt>
                <c:pt idx="18">
                  <c:v>1.1714297765852402</c:v>
                </c:pt>
                <c:pt idx="19">
                  <c:v>1.1700022232267973</c:v>
                </c:pt>
                <c:pt idx="20">
                  <c:v>1.168832015996784</c:v>
                </c:pt>
                <c:pt idx="21">
                  <c:v>1.1683287355574998</c:v>
                </c:pt>
                <c:pt idx="22">
                  <c:v>1.1670829168871899</c:v>
                </c:pt>
                <c:pt idx="23">
                  <c:v>1.1659434293246509</c:v>
                </c:pt>
                <c:pt idx="24">
                  <c:v>1.1643912759901676</c:v>
                </c:pt>
                <c:pt idx="25">
                  <c:v>1.1629531480562163</c:v>
                </c:pt>
                <c:pt idx="26">
                  <c:v>1.1613929531812495</c:v>
                </c:pt>
                <c:pt idx="27">
                  <c:v>1.1606057146310154</c:v>
                </c:pt>
                <c:pt idx="28">
                  <c:v>1.1593800040201545</c:v>
                </c:pt>
                <c:pt idx="29">
                  <c:v>1.1587707952230542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47-4DC5-95C0-3F87938F7C29}"/>
            </c:ext>
          </c:extLst>
        </c:ser>
        <c:ser>
          <c:idx val="2"/>
          <c:order val="11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('RMS-1_1m'!$B$273,'RMS-1_1m'!$B$302)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('RMS-1_1m'!$I$304,'RMS-1_1m'!$I$304)</c:f>
              <c:numCache>
                <c:formatCode>0.00000</c:formatCode>
                <c:ptCount val="2"/>
                <c:pt idx="0">
                  <c:v>1.4012772477945304E-3</c:v>
                </c:pt>
                <c:pt idx="1">
                  <c:v>1.4012772477945304E-3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47-4DC5-95C0-3F87938F7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3E-4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'RMS-1_0.1m'!$L$273:$L$302</c:f>
              <c:numCache>
                <c:formatCode>0.0000</c:formatCode>
                <c:ptCount val="30"/>
                <c:pt idx="0">
                  <c:v>2.5152007728271416E-2</c:v>
                </c:pt>
                <c:pt idx="1">
                  <c:v>3.980914058574888E-2</c:v>
                </c:pt>
                <c:pt idx="2">
                  <c:v>5.7804007759611052E-2</c:v>
                </c:pt>
                <c:pt idx="3">
                  <c:v>7.4275045842845125E-2</c:v>
                </c:pt>
                <c:pt idx="4">
                  <c:v>9.1184499282118747E-2</c:v>
                </c:pt>
                <c:pt idx="5" formatCode="0.000">
                  <c:v>0.10808266486268221</c:v>
                </c:pt>
                <c:pt idx="6" formatCode="0.000">
                  <c:v>0.13239579377041677</c:v>
                </c:pt>
                <c:pt idx="7" formatCode="0.000">
                  <c:v>0.14822680384188511</c:v>
                </c:pt>
                <c:pt idx="8" formatCode="0.000">
                  <c:v>0.16328409684732514</c:v>
                </c:pt>
                <c:pt idx="9" formatCode="0.000">
                  <c:v>0.17738339148860929</c:v>
                </c:pt>
                <c:pt idx="10" formatCode="0.000">
                  <c:v>0.19196440098463707</c:v>
                </c:pt>
                <c:pt idx="11" formatCode="0.000">
                  <c:v>0.19594806449945196</c:v>
                </c:pt>
                <c:pt idx="12" formatCode="0.000">
                  <c:v>0.21117751647153618</c:v>
                </c:pt>
                <c:pt idx="13" formatCode="0.000">
                  <c:v>0.22597534538179165</c:v>
                </c:pt>
                <c:pt idx="14" formatCode="0.000">
                  <c:v>0.23923609243179686</c:v>
                </c:pt>
                <c:pt idx="15" formatCode="0.000">
                  <c:v>0.25474788577473889</c:v>
                </c:pt>
                <c:pt idx="16" formatCode="0.000">
                  <c:v>0.26726304212605734</c:v>
                </c:pt>
                <c:pt idx="17" formatCode="0.000">
                  <c:v>0.27769015056767837</c:v>
                </c:pt>
                <c:pt idx="18" formatCode="0.000">
                  <c:v>0.29379336071649698</c:v>
                </c:pt>
                <c:pt idx="19" formatCode="0.000">
                  <c:v>0.30806889430092721</c:v>
                </c:pt>
                <c:pt idx="20" formatCode="0.000">
                  <c:v>0.31977096660105986</c:v>
                </c:pt>
                <c:pt idx="21" formatCode="0.000">
                  <c:v>0.32480377099390212</c:v>
                </c:pt>
                <c:pt idx="22" formatCode="0.000">
                  <c:v>0.3372619576970009</c:v>
                </c:pt>
                <c:pt idx="23" formatCode="0.000">
                  <c:v>0.34865683332239128</c:v>
                </c:pt>
                <c:pt idx="24" formatCode="0.000">
                  <c:v>0.36417836666722569</c:v>
                </c:pt>
                <c:pt idx="25" formatCode="0.000">
                  <c:v>0.37855964600673819</c:v>
                </c:pt>
                <c:pt idx="26" formatCode="0.000">
                  <c:v>0.39416159475640616</c:v>
                </c:pt>
                <c:pt idx="27" formatCode="0.000">
                  <c:v>0.40203398025874731</c:v>
                </c:pt>
                <c:pt idx="28" formatCode="0.000">
                  <c:v>0.4142910863673564</c:v>
                </c:pt>
                <c:pt idx="29" formatCode="0.000">
                  <c:v>0.42038317433835903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A-497C-B615-ABEC5BA13F51}"/>
            </c:ext>
          </c:extLst>
        </c:ser>
        <c:ser>
          <c:idx val="3"/>
          <c:order val="1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'RMS-1_0.25m'!$L$273:$L$302</c:f>
              <c:numCache>
                <c:formatCode>0.0000</c:formatCode>
                <c:ptCount val="30"/>
                <c:pt idx="0">
                  <c:v>1.0060803091308567E-2</c:v>
                </c:pt>
                <c:pt idx="1">
                  <c:v>1.5923656234299553E-2</c:v>
                </c:pt>
                <c:pt idx="2">
                  <c:v>2.3121603103844424E-2</c:v>
                </c:pt>
                <c:pt idx="3">
                  <c:v>2.9710018337138051E-2</c:v>
                </c:pt>
                <c:pt idx="4">
                  <c:v>3.6473799712847498E-2</c:v>
                </c:pt>
                <c:pt idx="5">
                  <c:v>4.3233065945072882E-2</c:v>
                </c:pt>
                <c:pt idx="6">
                  <c:v>5.2958317508166708E-2</c:v>
                </c:pt>
                <c:pt idx="7">
                  <c:v>5.9290721536754042E-2</c:v>
                </c:pt>
                <c:pt idx="8">
                  <c:v>6.5313638738930063E-2</c:v>
                </c:pt>
                <c:pt idx="9">
                  <c:v>7.0953356595443731E-2</c:v>
                </c:pt>
                <c:pt idx="10">
                  <c:v>7.6785760393854846E-2</c:v>
                </c:pt>
                <c:pt idx="11">
                  <c:v>7.8379225799780794E-2</c:v>
                </c:pt>
                <c:pt idx="12">
                  <c:v>8.4471006588614492E-2</c:v>
                </c:pt>
                <c:pt idx="13">
                  <c:v>9.0390138152716681E-2</c:v>
                </c:pt>
                <c:pt idx="14">
                  <c:v>9.569443697271876E-2</c:v>
                </c:pt>
                <c:pt idx="15" formatCode="0.000">
                  <c:v>0.10189915430989559</c:v>
                </c:pt>
                <c:pt idx="16" formatCode="0.000">
                  <c:v>0.10690521685042297</c:v>
                </c:pt>
                <c:pt idx="17" formatCode="0.000">
                  <c:v>0.11107606022707137</c:v>
                </c:pt>
                <c:pt idx="18" formatCode="0.000">
                  <c:v>0.11751734428659881</c:v>
                </c:pt>
                <c:pt idx="19" formatCode="0.000">
                  <c:v>0.1232275577203709</c:v>
                </c:pt>
                <c:pt idx="20" formatCode="0.000">
                  <c:v>0.12790838664042398</c:v>
                </c:pt>
                <c:pt idx="21" formatCode="0.000">
                  <c:v>0.12992150839756089</c:v>
                </c:pt>
                <c:pt idx="22" formatCode="0.000">
                  <c:v>0.13490478307880038</c:v>
                </c:pt>
                <c:pt idx="23" formatCode="0.000">
                  <c:v>0.13946273332895653</c:v>
                </c:pt>
                <c:pt idx="24" formatCode="0.000">
                  <c:v>0.1456713466668903</c:v>
                </c:pt>
                <c:pt idx="25" formatCode="0.000">
                  <c:v>0.15142385840269532</c:v>
                </c:pt>
                <c:pt idx="26" formatCode="0.000">
                  <c:v>0.15766463790256249</c:v>
                </c:pt>
                <c:pt idx="27" formatCode="0.000">
                  <c:v>0.16081359210349896</c:v>
                </c:pt>
                <c:pt idx="28" formatCode="0.000">
                  <c:v>0.1657164345469426</c:v>
                </c:pt>
                <c:pt idx="29" formatCode="0.000">
                  <c:v>0.16815326973534364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A-497C-B615-ABEC5BA13F51}"/>
            </c:ext>
          </c:extLst>
        </c:ser>
        <c:ser>
          <c:idx val="4"/>
          <c:order val="2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'RMS-1_0.5m'!$L$273:$L$302</c:f>
              <c:numCache>
                <c:formatCode>0.00000</c:formatCode>
                <c:ptCount val="30"/>
                <c:pt idx="0">
                  <c:v>5.0304015456542834E-3</c:v>
                </c:pt>
                <c:pt idx="1">
                  <c:v>7.9618281171497766E-3</c:v>
                </c:pt>
                <c:pt idx="2" formatCode="0.0000">
                  <c:v>1.1560801551922212E-2</c:v>
                </c:pt>
                <c:pt idx="3" formatCode="0.0000">
                  <c:v>1.4855009168569026E-2</c:v>
                </c:pt>
                <c:pt idx="4" formatCode="0.0000">
                  <c:v>1.8236899856423749E-2</c:v>
                </c:pt>
                <c:pt idx="5" formatCode="0.0000">
                  <c:v>2.1616532972536441E-2</c:v>
                </c:pt>
                <c:pt idx="6" formatCode="0.0000">
                  <c:v>2.6479158754083354E-2</c:v>
                </c:pt>
                <c:pt idx="7" formatCode="0.0000">
                  <c:v>2.9645360768377021E-2</c:v>
                </c:pt>
                <c:pt idx="8" formatCode="0.0000">
                  <c:v>3.2656819369465032E-2</c:v>
                </c:pt>
                <c:pt idx="9" formatCode="0.0000">
                  <c:v>3.5476678297721866E-2</c:v>
                </c:pt>
                <c:pt idx="10" formatCode="0.0000">
                  <c:v>3.8392880196927423E-2</c:v>
                </c:pt>
                <c:pt idx="11" formatCode="0.0000">
                  <c:v>3.9189612899890397E-2</c:v>
                </c:pt>
                <c:pt idx="12" formatCode="0.0000">
                  <c:v>4.2235503294307246E-2</c:v>
                </c:pt>
                <c:pt idx="13" formatCode="0.0000">
                  <c:v>4.5195069076358341E-2</c:v>
                </c:pt>
                <c:pt idx="14" formatCode="0.0000">
                  <c:v>4.784721848635938E-2</c:v>
                </c:pt>
                <c:pt idx="15" formatCode="0.0000">
                  <c:v>5.0949577154947794E-2</c:v>
                </c:pt>
                <c:pt idx="16" formatCode="0.0000">
                  <c:v>5.3452608425211483E-2</c:v>
                </c:pt>
                <c:pt idx="17" formatCode="0.0000">
                  <c:v>5.5538030113535683E-2</c:v>
                </c:pt>
                <c:pt idx="18" formatCode="0.0000">
                  <c:v>5.8758672143299405E-2</c:v>
                </c:pt>
                <c:pt idx="19" formatCode="0.0000">
                  <c:v>6.1613778860185452E-2</c:v>
                </c:pt>
                <c:pt idx="20" formatCode="0.0000">
                  <c:v>6.3954193320211988E-2</c:v>
                </c:pt>
                <c:pt idx="21" formatCode="0.0000">
                  <c:v>6.4960754198780446E-2</c:v>
                </c:pt>
                <c:pt idx="22" formatCode="0.0000">
                  <c:v>6.7452391539400192E-2</c:v>
                </c:pt>
                <c:pt idx="23" formatCode="0.0000">
                  <c:v>6.9731366664478267E-2</c:v>
                </c:pt>
                <c:pt idx="24" formatCode="0.0000">
                  <c:v>7.283567333344515E-2</c:v>
                </c:pt>
                <c:pt idx="25" formatCode="0.0000">
                  <c:v>7.5711929201347658E-2</c:v>
                </c:pt>
                <c:pt idx="26" formatCode="0.0000">
                  <c:v>7.8832318951281247E-2</c:v>
                </c:pt>
                <c:pt idx="27" formatCode="0.0000">
                  <c:v>8.0406796051749482E-2</c:v>
                </c:pt>
                <c:pt idx="28" formatCode="0.0000">
                  <c:v>8.2858217273471299E-2</c:v>
                </c:pt>
                <c:pt idx="29" formatCode="0.0000">
                  <c:v>8.4076634867671821E-2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A-497C-B615-ABEC5BA13F51}"/>
            </c:ext>
          </c:extLst>
        </c:ser>
        <c:ser>
          <c:idx val="0"/>
          <c:order val="3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'RMS-1_1m'!$L$273:$L$302</c:f>
              <c:numCache>
                <c:formatCode>0.00000</c:formatCode>
                <c:ptCount val="30"/>
                <c:pt idx="0">
                  <c:v>2.5152007728271417E-3</c:v>
                </c:pt>
                <c:pt idx="1">
                  <c:v>3.9809140585748883E-3</c:v>
                </c:pt>
                <c:pt idx="2">
                  <c:v>5.7804007759611059E-3</c:v>
                </c:pt>
                <c:pt idx="3">
                  <c:v>7.4275045842845128E-3</c:v>
                </c:pt>
                <c:pt idx="4">
                  <c:v>9.1184499282118744E-3</c:v>
                </c:pt>
                <c:pt idx="5" formatCode="0.0000">
                  <c:v>1.0808266486268221E-2</c:v>
                </c:pt>
                <c:pt idx="6" formatCode="0.0000">
                  <c:v>1.3239579377041677E-2</c:v>
                </c:pt>
                <c:pt idx="7" formatCode="0.0000">
                  <c:v>1.482268038418851E-2</c:v>
                </c:pt>
                <c:pt idx="8" formatCode="0.0000">
                  <c:v>1.6328409684732516E-2</c:v>
                </c:pt>
                <c:pt idx="9" formatCode="0.0000">
                  <c:v>1.7738339148860933E-2</c:v>
                </c:pt>
                <c:pt idx="10" formatCode="0.0000">
                  <c:v>1.9196440098463712E-2</c:v>
                </c:pt>
                <c:pt idx="11" formatCode="0.0000">
                  <c:v>1.9594806449945198E-2</c:v>
                </c:pt>
                <c:pt idx="12" formatCode="0.0000">
                  <c:v>2.1117751647153623E-2</c:v>
                </c:pt>
                <c:pt idx="13" formatCode="0.0000">
                  <c:v>2.259753453817917E-2</c:v>
                </c:pt>
                <c:pt idx="14" formatCode="0.0000">
                  <c:v>2.392360924317969E-2</c:v>
                </c:pt>
                <c:pt idx="15" formatCode="0.0000">
                  <c:v>2.5474788577473897E-2</c:v>
                </c:pt>
                <c:pt idx="16" formatCode="0.0000">
                  <c:v>2.6726304212605741E-2</c:v>
                </c:pt>
                <c:pt idx="17" formatCode="0.0000">
                  <c:v>2.7769015056767841E-2</c:v>
                </c:pt>
                <c:pt idx="18" formatCode="0.0000">
                  <c:v>2.9379336071649702E-2</c:v>
                </c:pt>
                <c:pt idx="19" formatCode="0.0000">
                  <c:v>3.0806889430092726E-2</c:v>
                </c:pt>
                <c:pt idx="20" formatCode="0.0000">
                  <c:v>3.1977096660105994E-2</c:v>
                </c:pt>
                <c:pt idx="21" formatCode="0.0000">
                  <c:v>3.2480377099390223E-2</c:v>
                </c:pt>
                <c:pt idx="22" formatCode="0.0000">
                  <c:v>3.3726195769700096E-2</c:v>
                </c:pt>
                <c:pt idx="23" formatCode="0.0000">
                  <c:v>3.4865683332239134E-2</c:v>
                </c:pt>
                <c:pt idx="24" formatCode="0.0000">
                  <c:v>3.6417836666722575E-2</c:v>
                </c:pt>
                <c:pt idx="25" formatCode="0.0000">
                  <c:v>3.7855964600673829E-2</c:v>
                </c:pt>
                <c:pt idx="26" formatCode="0.0000">
                  <c:v>3.9416159475640623E-2</c:v>
                </c:pt>
                <c:pt idx="27" formatCode="0.0000">
                  <c:v>4.0203398025874741E-2</c:v>
                </c:pt>
                <c:pt idx="28" formatCode="0.0000">
                  <c:v>4.142910863673565E-2</c:v>
                </c:pt>
                <c:pt idx="29" formatCode="0.0000">
                  <c:v>4.203831743383591E-2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A-497C-B615-ABEC5BA13F51}"/>
            </c:ext>
          </c:extLst>
        </c:ser>
        <c:ser>
          <c:idx val="1"/>
          <c:order val="4"/>
          <c:tx>
            <c:v>Initial Available Content</c:v>
          </c:tx>
          <c:spPr>
            <a:ln w="19050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62E-2"/>
                  <c:y val="-3.5087519442014194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ysClr val="windowText" lastClr="000000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102A-497C-B615-ABEC5BA13F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('RMS-1_1m'!$B$273,'RMS-1_1m'!$B$302)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('RMS-1_1m'!$G$268,'RMS-1_1m'!$G$268)</c:f>
              <c:numCache>
                <c:formatCode>0.00</c:formatCode>
                <c:ptCount val="2"/>
                <c:pt idx="0">
                  <c:v>1.2008091126568901</c:v>
                </c:pt>
                <c:pt idx="1">
                  <c:v>1.2008091126568901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A-497C-B615-ABEC5BA13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'RMS-1_0.1m'!$I$318:$I$347</c:f>
              <c:numCache>
                <c:formatCode>0.0000</c:formatCode>
                <c:ptCount val="30"/>
                <c:pt idx="0" formatCode="0.000">
                  <c:v>0.10501949749877024</c:v>
                </c:pt>
                <c:pt idx="1">
                  <c:v>4.4033298395262266E-2</c:v>
                </c:pt>
                <c:pt idx="2">
                  <c:v>6.4861736610349371E-2</c:v>
                </c:pt>
                <c:pt idx="3">
                  <c:v>6.460136818818743E-2</c:v>
                </c:pt>
                <c:pt idx="4">
                  <c:v>6.6320885300086715E-2</c:v>
                </c:pt>
                <c:pt idx="5">
                  <c:v>6.6276612977182375E-2</c:v>
                </c:pt>
                <c:pt idx="6">
                  <c:v>9.5358980073891389E-2</c:v>
                </c:pt>
                <c:pt idx="7">
                  <c:v>6.2091102288133491E-2</c:v>
                </c:pt>
                <c:pt idx="8">
                  <c:v>5.9056492034463108E-2</c:v>
                </c:pt>
                <c:pt idx="9">
                  <c:v>5.5299108636174966E-2</c:v>
                </c:pt>
                <c:pt idx="10">
                  <c:v>5.7188451526146711E-2</c:v>
                </c:pt>
                <c:pt idx="11">
                  <c:v>1.562440158039355E-2</c:v>
                </c:pt>
                <c:pt idx="12">
                  <c:v>5.9731719954821072E-2</c:v>
                </c:pt>
                <c:pt idx="13">
                  <c:v>5.8038843027768468E-2</c:v>
                </c:pt>
                <c:pt idx="14">
                  <c:v>5.2010225360343665E-2</c:v>
                </c:pt>
                <c:pt idx="15">
                  <c:v>6.0839096354618857E-2</c:v>
                </c:pt>
                <c:pt idx="16">
                  <c:v>4.9085930060912608E-2</c:v>
                </c:pt>
                <c:pt idx="17">
                  <c:v>4.0896358090567575E-2</c:v>
                </c:pt>
                <c:pt idx="18">
                  <c:v>6.3158703329968119E-2</c:v>
                </c:pt>
                <c:pt idx="19">
                  <c:v>5.5990338709090988E-2</c:v>
                </c:pt>
                <c:pt idx="20">
                  <c:v>4.5896917814497881E-2</c:v>
                </c:pt>
                <c:pt idx="21">
                  <c:v>1.97392567461839E-2</c:v>
                </c:pt>
                <c:pt idx="22">
                  <c:v>4.8862488332371029E-2</c:v>
                </c:pt>
                <c:pt idx="23">
                  <c:v>4.469205595995495E-2</c:v>
                </c:pt>
                <c:pt idx="24">
                  <c:v>6.0877297799192098E-2</c:v>
                </c:pt>
                <c:pt idx="25">
                  <c:v>5.640508612354584E-2</c:v>
                </c:pt>
                <c:pt idx="26">
                  <c:v>6.1192696570623768E-2</c:v>
                </c:pt>
                <c:pt idx="27">
                  <c:v>3.0876431211324988E-2</c:v>
                </c:pt>
                <c:pt idx="28">
                  <c:v>4.8073826351597029E-2</c:v>
                </c:pt>
                <c:pt idx="29">
                  <c:v>2.3893892786889401E-2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47-4DC5-95C0-3F87938F7C29}"/>
            </c:ext>
          </c:extLst>
        </c:ser>
        <c:ser>
          <c:idx val="6"/>
          <c:order val="1"/>
          <c:tx>
            <c:v>RMS-1_0.1m Remaining Available Content</c:v>
          </c:tx>
          <c:spPr>
            <a:ln w="12700">
              <a:solidFill>
                <a:srgbClr val="ED7D31"/>
              </a:solidFill>
              <a:prstDash val="solid"/>
            </a:ln>
          </c:spPr>
          <c:marker>
            <c:symbol val="none"/>
          </c:marker>
          <c:xVal>
            <c:numRef>
              <c:f>'RMS-1_0.1m'!$B$318:$B$347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'RMS-1_0.1m'!$J$318:$J$347</c:f>
              <c:numCache>
                <c:formatCode>0.00E+00</c:formatCode>
                <c:ptCount val="30"/>
                <c:pt idx="0">
                  <c:v>6023.9949805025008</c:v>
                </c:pt>
                <c:pt idx="1">
                  <c:v>6023.9509472041054</c:v>
                </c:pt>
                <c:pt idx="2">
                  <c:v>6023.8860854674949</c:v>
                </c:pt>
                <c:pt idx="3">
                  <c:v>6023.8214840993069</c:v>
                </c:pt>
                <c:pt idx="4">
                  <c:v>6023.7551632140066</c:v>
                </c:pt>
                <c:pt idx="5">
                  <c:v>6023.6888866010295</c:v>
                </c:pt>
                <c:pt idx="6">
                  <c:v>6023.5935276209557</c:v>
                </c:pt>
                <c:pt idx="7">
                  <c:v>6023.5314365186678</c:v>
                </c:pt>
                <c:pt idx="8">
                  <c:v>6023.4723800266329</c:v>
                </c:pt>
                <c:pt idx="9">
                  <c:v>6023.4170809179968</c:v>
                </c:pt>
                <c:pt idx="10">
                  <c:v>6023.3598924664702</c:v>
                </c:pt>
                <c:pt idx="11">
                  <c:v>6023.3442680648895</c:v>
                </c:pt>
                <c:pt idx="12">
                  <c:v>6023.2845363449351</c:v>
                </c:pt>
                <c:pt idx="13">
                  <c:v>6023.226497501907</c:v>
                </c:pt>
                <c:pt idx="14">
                  <c:v>6023.1744872765466</c:v>
                </c:pt>
                <c:pt idx="15">
                  <c:v>6023.1136481801923</c:v>
                </c:pt>
                <c:pt idx="16">
                  <c:v>6023.0645622501315</c:v>
                </c:pt>
                <c:pt idx="17">
                  <c:v>6023.0236658920412</c:v>
                </c:pt>
                <c:pt idx="18">
                  <c:v>6022.9605071887108</c:v>
                </c:pt>
                <c:pt idx="19">
                  <c:v>6022.9045168500015</c:v>
                </c:pt>
                <c:pt idx="20">
                  <c:v>6022.8586199321871</c:v>
                </c:pt>
                <c:pt idx="21">
                  <c:v>6022.838880675441</c:v>
                </c:pt>
                <c:pt idx="22">
                  <c:v>6022.7900181871082</c:v>
                </c:pt>
                <c:pt idx="23">
                  <c:v>6022.7453261311484</c:v>
                </c:pt>
                <c:pt idx="24">
                  <c:v>6022.6844488333491</c:v>
                </c:pt>
                <c:pt idx="25">
                  <c:v>6022.6280437472251</c:v>
                </c:pt>
                <c:pt idx="26">
                  <c:v>6022.5668510506548</c:v>
                </c:pt>
                <c:pt idx="27">
                  <c:v>6022.5359746194436</c:v>
                </c:pt>
                <c:pt idx="28">
                  <c:v>6022.4879007930922</c:v>
                </c:pt>
                <c:pt idx="29">
                  <c:v>6022.4640069003053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47-4DC5-95C0-3F87938F7C29}"/>
            </c:ext>
          </c:extLst>
        </c:ser>
        <c:ser>
          <c:idx val="9"/>
          <c:order val="2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('RMS-1_0.1m'!$B$318,'RMS-1_0.1m'!$B$347)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('RMS-1_0.1m'!$I$349,'RMS-1_0.1m'!$I$349)</c:f>
              <c:numCache>
                <c:formatCode>0.0000</c:formatCode>
                <c:ptCount val="2"/>
                <c:pt idx="0">
                  <c:v>5.4533103323110448E-2</c:v>
                </c:pt>
                <c:pt idx="1">
                  <c:v>5.4533103323110448E-2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47-4DC5-95C0-3F87938F7C29}"/>
            </c:ext>
          </c:extLst>
        </c:ser>
        <c:ser>
          <c:idx val="4"/>
          <c:order val="3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'RMS-1_0.25m'!$I$318:$I$347</c:f>
              <c:numCache>
                <c:formatCode>0.0000</c:formatCode>
                <c:ptCount val="30"/>
                <c:pt idx="0">
                  <c:v>3.7849856456404575E-2</c:v>
                </c:pt>
                <c:pt idx="1">
                  <c:v>2.3268624835966891E-2</c:v>
                </c:pt>
                <c:pt idx="2">
                  <c:v>3.0054251391342098E-2</c:v>
                </c:pt>
                <c:pt idx="3">
                  <c:v>2.7509217736762039E-2</c:v>
                </c:pt>
                <c:pt idx="4">
                  <c:v>2.0319908845268474E-2</c:v>
                </c:pt>
                <c:pt idx="5">
                  <c:v>2.4363488865905066E-2</c:v>
                </c:pt>
                <c:pt idx="6">
                  <c:v>3.5054257375737807E-2</c:v>
                </c:pt>
                <c:pt idx="7">
                  <c:v>2.2824882131341293E-2</c:v>
                </c:pt>
                <c:pt idx="8">
                  <c:v>2.1709349972914412E-2</c:v>
                </c:pt>
                <c:pt idx="9">
                  <c:v>2.0328124160716585E-2</c:v>
                </c:pt>
                <c:pt idx="10">
                  <c:v>2.2875380610458684E-2</c:v>
                </c:pt>
                <c:pt idx="11" formatCode="0.00000">
                  <c:v>6.2497606321574211E-3</c:v>
                </c:pt>
                <c:pt idx="12">
                  <c:v>2.389268798192843E-2</c:v>
                </c:pt>
                <c:pt idx="13">
                  <c:v>2.3215537211107383E-2</c:v>
                </c:pt>
                <c:pt idx="14">
                  <c:v>2.0804090144137463E-2</c:v>
                </c:pt>
                <c:pt idx="15">
                  <c:v>2.4335638541847542E-2</c:v>
                </c:pt>
                <c:pt idx="16">
                  <c:v>1.9634372024365042E-2</c:v>
                </c:pt>
                <c:pt idx="17">
                  <c:v>1.6358543236227031E-2</c:v>
                </c:pt>
                <c:pt idx="18">
                  <c:v>2.5263481331987251E-2</c:v>
                </c:pt>
                <c:pt idx="19">
                  <c:v>2.2396135483636396E-2</c:v>
                </c:pt>
                <c:pt idx="20">
                  <c:v>1.8358767125799154E-2</c:v>
                </c:pt>
                <c:pt idx="21" formatCode="0.00000">
                  <c:v>7.8957026984735577E-3</c:v>
                </c:pt>
                <c:pt idx="22">
                  <c:v>1.9544995332948411E-2</c:v>
                </c:pt>
                <c:pt idx="23">
                  <c:v>1.7876822383981982E-2</c:v>
                </c:pt>
                <c:pt idx="24">
                  <c:v>2.4350919119676837E-2</c:v>
                </c:pt>
                <c:pt idx="25">
                  <c:v>2.2562034449418338E-2</c:v>
                </c:pt>
                <c:pt idx="26">
                  <c:v>2.4477078628249507E-2</c:v>
                </c:pt>
                <c:pt idx="27">
                  <c:v>1.2350572484529995E-2</c:v>
                </c:pt>
                <c:pt idx="28">
                  <c:v>1.922953054063881E-2</c:v>
                </c:pt>
                <c:pt idx="29" formatCode="0.00000">
                  <c:v>9.55755711475576E-3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47-4DC5-95C0-3F87938F7C29}"/>
            </c:ext>
          </c:extLst>
        </c:ser>
        <c:ser>
          <c:idx val="7"/>
          <c:order val="4"/>
          <c:tx>
            <c:v>RMS-1_0.25m Remaining Available Content</c:v>
          </c:tx>
          <c:spPr>
            <a:ln w="12700">
              <a:solidFill>
                <a:srgbClr val="70AD47"/>
              </a:solidFill>
              <a:prstDash val="solid"/>
            </a:ln>
          </c:spPr>
          <c:marker>
            <c:symbol val="none"/>
          </c:marker>
          <c:xVal>
            <c:numRef>
              <c:f>'RMS-1_0.25m'!$B$318:$B$347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'RMS-1_0.25m'!$J$318:$J$347</c:f>
              <c:numCache>
                <c:formatCode>0.00E+00</c:formatCode>
                <c:ptCount val="30"/>
                <c:pt idx="0">
                  <c:v>6024.0621501435435</c:v>
                </c:pt>
                <c:pt idx="1">
                  <c:v>6024.0388815187071</c:v>
                </c:pt>
                <c:pt idx="2">
                  <c:v>6024.0088272673156</c:v>
                </c:pt>
                <c:pt idx="3">
                  <c:v>6023.9813180495785</c:v>
                </c:pt>
                <c:pt idx="4">
                  <c:v>6023.960998140733</c:v>
                </c:pt>
                <c:pt idx="5">
                  <c:v>6023.9366346518673</c:v>
                </c:pt>
                <c:pt idx="6">
                  <c:v>6023.9015803944912</c:v>
                </c:pt>
                <c:pt idx="7">
                  <c:v>6023.8787555123599</c:v>
                </c:pt>
                <c:pt idx="8">
                  <c:v>6023.8570461623867</c:v>
                </c:pt>
                <c:pt idx="9">
                  <c:v>6023.8367180382256</c:v>
                </c:pt>
                <c:pt idx="10">
                  <c:v>6023.8138426576152</c:v>
                </c:pt>
                <c:pt idx="11">
                  <c:v>6023.8075928969829</c:v>
                </c:pt>
                <c:pt idx="12">
                  <c:v>6023.7837002090009</c:v>
                </c:pt>
                <c:pt idx="13">
                  <c:v>6023.7604846717895</c:v>
                </c:pt>
                <c:pt idx="14">
                  <c:v>6023.7396805816452</c:v>
                </c:pt>
                <c:pt idx="15">
                  <c:v>6023.7153449431034</c:v>
                </c:pt>
                <c:pt idx="16">
                  <c:v>6023.695710571079</c:v>
                </c:pt>
                <c:pt idx="17">
                  <c:v>6023.6793520278425</c:v>
                </c:pt>
                <c:pt idx="18">
                  <c:v>6023.6540885465101</c:v>
                </c:pt>
                <c:pt idx="19">
                  <c:v>6023.6316924110261</c:v>
                </c:pt>
                <c:pt idx="20">
                  <c:v>6023.6133336439007</c:v>
                </c:pt>
                <c:pt idx="21">
                  <c:v>6023.6054379412026</c:v>
                </c:pt>
                <c:pt idx="22">
                  <c:v>6023.58589294587</c:v>
                </c:pt>
                <c:pt idx="23">
                  <c:v>6023.5680161234859</c:v>
                </c:pt>
                <c:pt idx="24">
                  <c:v>6023.5436652043663</c:v>
                </c:pt>
                <c:pt idx="25">
                  <c:v>6023.5211031699173</c:v>
                </c:pt>
                <c:pt idx="26">
                  <c:v>6023.4966260912888</c:v>
                </c:pt>
                <c:pt idx="27">
                  <c:v>6023.4842755188047</c:v>
                </c:pt>
                <c:pt idx="28">
                  <c:v>6023.4650459882641</c:v>
                </c:pt>
                <c:pt idx="29">
                  <c:v>6023.4554884311492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47-4DC5-95C0-3F87938F7C29}"/>
            </c:ext>
          </c:extLst>
        </c:ser>
        <c:ser>
          <c:idx val="10"/>
          <c:order val="5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('RMS-1_0.25m'!$B$318,'RMS-1_0.25m'!$B$347)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('RMS-1_0.25m'!$I$349,'RMS-1_0.25m'!$I$349)</c:f>
              <c:numCache>
                <c:formatCode>0.0000</c:formatCode>
                <c:ptCount val="2"/>
                <c:pt idx="0">
                  <c:v>2.1483718961622811E-2</c:v>
                </c:pt>
                <c:pt idx="1">
                  <c:v>2.1483718961622811E-2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47-4DC5-95C0-3F87938F7C29}"/>
            </c:ext>
          </c:extLst>
        </c:ser>
        <c:ser>
          <c:idx val="5"/>
          <c:order val="6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'RMS-1_0.5m'!$I$318:$I$347</c:f>
              <c:numCache>
                <c:formatCode>0.0000</c:formatCode>
                <c:ptCount val="30"/>
                <c:pt idx="0">
                  <c:v>1.9503461754579423E-2</c:v>
                </c:pt>
                <c:pt idx="1">
                  <c:v>1.1365487527116285E-2</c:v>
                </c:pt>
                <c:pt idx="2">
                  <c:v>1.3539737003125494E-2</c:v>
                </c:pt>
                <c:pt idx="3">
                  <c:v>1.3074126077194359E-2</c:v>
                </c:pt>
                <c:pt idx="4">
                  <c:v>1.4120720082121346E-2</c:v>
                </c:pt>
                <c:pt idx="5">
                  <c:v>1.4111293834623461E-2</c:v>
                </c:pt>
                <c:pt idx="6">
                  <c:v>2.0303369878843378E-2</c:v>
                </c:pt>
                <c:pt idx="7">
                  <c:v>1.3220135271625372E-2</c:v>
                </c:pt>
                <c:pt idx="8">
                  <c:v>1.2574020827336456E-2</c:v>
                </c:pt>
                <c:pt idx="9" formatCode="0.00000">
                  <c:v>8.4714855782406506E-3</c:v>
                </c:pt>
                <c:pt idx="10" formatCode="0.00000">
                  <c:v>8.7609213655342778E-3</c:v>
                </c:pt>
                <c:pt idx="11" formatCode="0.00000">
                  <c:v>2.3935628606200961E-3</c:v>
                </c:pt>
                <c:pt idx="12">
                  <c:v>1.0978782927257175E-2</c:v>
                </c:pt>
                <c:pt idx="13">
                  <c:v>1.0667629518001083E-2</c:v>
                </c:pt>
                <c:pt idx="14" formatCode="0.00000">
                  <c:v>9.5595602246315668E-3</c:v>
                </c:pt>
                <c:pt idx="15">
                  <c:v>1.1182320429966674E-2</c:v>
                </c:pt>
                <c:pt idx="16" formatCode="0.00000">
                  <c:v>9.022070205393291E-3</c:v>
                </c:pt>
                <c:pt idx="17" formatCode="0.00000">
                  <c:v>7.5168141538753744E-3</c:v>
                </c:pt>
                <c:pt idx="18">
                  <c:v>1.1608667795791283E-2</c:v>
                </c:pt>
                <c:pt idx="19">
                  <c:v>1.0291111241659474E-2</c:v>
                </c:pt>
                <c:pt idx="20" formatCode="0.00000">
                  <c:v>8.4359248000335681E-3</c:v>
                </c:pt>
                <c:pt idx="21" formatCode="0.00000">
                  <c:v>3.6281060569771594E-3</c:v>
                </c:pt>
                <c:pt idx="22" formatCode="0.00000">
                  <c:v>8.9810012685469301E-3</c:v>
                </c:pt>
                <c:pt idx="23" formatCode="0.00000">
                  <c:v>8.214469319287921E-3</c:v>
                </c:pt>
                <c:pt idx="24">
                  <c:v>1.118934191482923E-2</c:v>
                </c:pt>
                <c:pt idx="25">
                  <c:v>1.1281017224709169E-2</c:v>
                </c:pt>
                <c:pt idx="26">
                  <c:v>1.2238539314124754E-2</c:v>
                </c:pt>
                <c:pt idx="27" formatCode="0.00000">
                  <c:v>6.1752862422649974E-3</c:v>
                </c:pt>
                <c:pt idx="28" formatCode="0.00000">
                  <c:v>9.6147652703194048E-3</c:v>
                </c:pt>
                <c:pt idx="29" formatCode="0.00000">
                  <c:v>4.77877855737788E-3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47-4DC5-95C0-3F87938F7C29}"/>
            </c:ext>
          </c:extLst>
        </c:ser>
        <c:ser>
          <c:idx val="8"/>
          <c:order val="7"/>
          <c:tx>
            <c:v>RMS-1_0.5m Remaining Available Content</c:v>
          </c:tx>
          <c:spPr>
            <a:ln w="12700">
              <a:solidFill>
                <a:srgbClr val="5B9BD5"/>
              </a:solidFill>
              <a:prstDash val="solid"/>
            </a:ln>
          </c:spPr>
          <c:marker>
            <c:symbol val="none"/>
          </c:marker>
          <c:xVal>
            <c:numRef>
              <c:f>'RMS-1_0.5m'!$B$318:$B$347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'RMS-1_0.5m'!$J$318:$J$347</c:f>
              <c:numCache>
                <c:formatCode>0.00E+00</c:formatCode>
                <c:ptCount val="30"/>
                <c:pt idx="0">
                  <c:v>6024.0804965382449</c:v>
                </c:pt>
                <c:pt idx="1">
                  <c:v>6024.0691310507182</c:v>
                </c:pt>
                <c:pt idx="2">
                  <c:v>6024.055591313715</c:v>
                </c:pt>
                <c:pt idx="3">
                  <c:v>6024.0425171876377</c:v>
                </c:pt>
                <c:pt idx="4">
                  <c:v>6024.0283964675555</c:v>
                </c:pt>
                <c:pt idx="5">
                  <c:v>6024.014285173721</c:v>
                </c:pt>
                <c:pt idx="6">
                  <c:v>6023.993981803842</c:v>
                </c:pt>
                <c:pt idx="7">
                  <c:v>6023.9807616685703</c:v>
                </c:pt>
                <c:pt idx="8">
                  <c:v>6023.9681876477425</c:v>
                </c:pt>
                <c:pt idx="9">
                  <c:v>6023.9597161621641</c:v>
                </c:pt>
                <c:pt idx="10">
                  <c:v>6023.950955240799</c:v>
                </c:pt>
                <c:pt idx="11">
                  <c:v>6023.9485616779384</c:v>
                </c:pt>
                <c:pt idx="12">
                  <c:v>6023.9375828950115</c:v>
                </c:pt>
                <c:pt idx="13">
                  <c:v>6023.9269152654933</c:v>
                </c:pt>
                <c:pt idx="14">
                  <c:v>6023.9173557052691</c:v>
                </c:pt>
                <c:pt idx="15">
                  <c:v>6023.9061733848393</c:v>
                </c:pt>
                <c:pt idx="16">
                  <c:v>6023.8971513146344</c:v>
                </c:pt>
                <c:pt idx="17">
                  <c:v>6023.8896345004805</c:v>
                </c:pt>
                <c:pt idx="18">
                  <c:v>6023.8780258326851</c:v>
                </c:pt>
                <c:pt idx="19">
                  <c:v>6023.8677347214434</c:v>
                </c:pt>
                <c:pt idx="20">
                  <c:v>6023.8592987966431</c:v>
                </c:pt>
                <c:pt idx="21">
                  <c:v>6023.8556706905865</c:v>
                </c:pt>
                <c:pt idx="22">
                  <c:v>6023.8466896893178</c:v>
                </c:pt>
                <c:pt idx="23">
                  <c:v>6023.8384752199981</c:v>
                </c:pt>
                <c:pt idx="24">
                  <c:v>6023.8272858780829</c:v>
                </c:pt>
                <c:pt idx="25">
                  <c:v>6023.8160048608579</c:v>
                </c:pt>
                <c:pt idx="26">
                  <c:v>6023.8037663215437</c:v>
                </c:pt>
                <c:pt idx="27">
                  <c:v>6023.7975910353016</c:v>
                </c:pt>
                <c:pt idx="28">
                  <c:v>6023.7879762700313</c:v>
                </c:pt>
                <c:pt idx="29">
                  <c:v>6023.7831974914743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47-4DC5-95C0-3F87938F7C29}"/>
            </c:ext>
          </c:extLst>
        </c:ser>
        <c:ser>
          <c:idx val="11"/>
          <c:order val="8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('RMS-1_0.5m'!$B$318,'RMS-1_0.5m'!$B$347)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('RMS-1_0.5m'!$I$349,'RMS-1_0.5m'!$I$349)</c:f>
              <c:numCache>
                <c:formatCode>0.0000</c:formatCode>
                <c:ptCount val="2"/>
                <c:pt idx="0">
                  <c:v>1.0560083617533583E-2</c:v>
                </c:pt>
                <c:pt idx="1">
                  <c:v>1.0560083617533583E-2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47-4DC5-95C0-3F87938F7C29}"/>
            </c:ext>
          </c:extLst>
        </c:ser>
        <c:ser>
          <c:idx val="0"/>
          <c:order val="9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'RMS-1_1m'!$I$318:$I$347</c:f>
              <c:numCache>
                <c:formatCode>0.00000</c:formatCode>
                <c:ptCount val="30"/>
                <c:pt idx="0" formatCode="0.0000">
                  <c:v>1.4413463446306608E-2</c:v>
                </c:pt>
                <c:pt idx="1">
                  <c:v>8.3993314152591477E-3</c:v>
                </c:pt>
                <c:pt idx="2">
                  <c:v>6.9768228344981829E-3</c:v>
                </c:pt>
                <c:pt idx="3">
                  <c:v>6.3860162732355839E-3</c:v>
                </c:pt>
                <c:pt idx="4">
                  <c:v>6.3615238229408405E-3</c:v>
                </c:pt>
                <c:pt idx="5">
                  <c:v>6.3572772053696403E-3</c:v>
                </c:pt>
                <c:pt idx="6">
                  <c:v>9.6494498726939527E-3</c:v>
                </c:pt>
                <c:pt idx="7">
                  <c:v>6.2830472662920023E-3</c:v>
                </c:pt>
                <c:pt idx="8">
                  <c:v>5.9759726782116235E-3</c:v>
                </c:pt>
                <c:pt idx="9">
                  <c:v>5.887008521591801E-3</c:v>
                </c:pt>
                <c:pt idx="10">
                  <c:v>6.0881433674832676E-3</c:v>
                </c:pt>
                <c:pt idx="11">
                  <c:v>1.6633357664716157E-3</c:v>
                </c:pt>
                <c:pt idx="12">
                  <c:v>6.35889353473835E-3</c:v>
                </c:pt>
                <c:pt idx="13">
                  <c:v>6.1786739771116034E-3</c:v>
                </c:pt>
                <c:pt idx="14">
                  <c:v>5.5368820123432617E-3</c:v>
                </c:pt>
                <c:pt idx="15">
                  <c:v>6.4767821311913238E-3</c:v>
                </c:pt>
                <c:pt idx="16">
                  <c:v>5.2255686517488796E-3</c:v>
                </c:pt>
                <c:pt idx="17">
                  <c:v>4.3537267510989353E-3</c:v>
                </c:pt>
                <c:pt idx="18">
                  <c:v>6.7237218444599007E-3</c:v>
                </c:pt>
                <c:pt idx="19">
                  <c:v>5.9605951928781284E-3</c:v>
                </c:pt>
                <c:pt idx="20">
                  <c:v>4.8860741692316172E-3</c:v>
                </c:pt>
                <c:pt idx="21">
                  <c:v>2.1013932329219357E-3</c:v>
                </c:pt>
                <c:pt idx="22">
                  <c:v>5.2017815891280735E-3</c:v>
                </c:pt>
                <c:pt idx="23">
                  <c:v>4.7578075085210128E-3</c:v>
                </c:pt>
                <c:pt idx="24">
                  <c:v>4.6630150382817228E-3</c:v>
                </c:pt>
                <c:pt idx="25">
                  <c:v>4.3204572860190337E-3</c:v>
                </c:pt>
                <c:pt idx="26">
                  <c:v>4.6871736206664525E-3</c:v>
                </c:pt>
                <c:pt idx="27">
                  <c:v>2.3650403068447351E-3</c:v>
                </c:pt>
                <c:pt idx="28">
                  <c:v>3.682308238527237E-3</c:v>
                </c:pt>
                <c:pt idx="29">
                  <c:v>1.8301991943840039E-3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47-4DC5-95C0-3F87938F7C29}"/>
            </c:ext>
          </c:extLst>
        </c:ser>
        <c:ser>
          <c:idx val="1"/>
          <c:order val="10"/>
          <c:tx>
            <c:v>RMS-1_1m Remaining Available Content</c:v>
          </c:tx>
          <c:spPr>
            <a:ln w="12700">
              <a:solidFill>
                <a:srgbClr val="00206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'RMS-1_1m'!$J$318:$J$347</c:f>
              <c:numCache>
                <c:formatCode>0.00E+00</c:formatCode>
                <c:ptCount val="30"/>
                <c:pt idx="0">
                  <c:v>6024.0855865365529</c:v>
                </c:pt>
                <c:pt idx="1">
                  <c:v>6024.0771872051373</c:v>
                </c:pt>
                <c:pt idx="2">
                  <c:v>6024.0702103823032</c:v>
                </c:pt>
                <c:pt idx="3">
                  <c:v>6024.0638243660296</c:v>
                </c:pt>
                <c:pt idx="4">
                  <c:v>6024.0574628422064</c:v>
                </c:pt>
                <c:pt idx="5">
                  <c:v>6024.0511055650013</c:v>
                </c:pt>
                <c:pt idx="6">
                  <c:v>6024.0414561151283</c:v>
                </c:pt>
                <c:pt idx="7">
                  <c:v>6024.0351730678622</c:v>
                </c:pt>
                <c:pt idx="8">
                  <c:v>6024.0291970951839</c:v>
                </c:pt>
                <c:pt idx="9">
                  <c:v>6024.0233100866626</c:v>
                </c:pt>
                <c:pt idx="10">
                  <c:v>6024.0172219432952</c:v>
                </c:pt>
                <c:pt idx="11">
                  <c:v>6024.0155586075289</c:v>
                </c:pt>
                <c:pt idx="12">
                  <c:v>6024.0091997139943</c:v>
                </c:pt>
                <c:pt idx="13">
                  <c:v>6024.0030210400173</c:v>
                </c:pt>
                <c:pt idx="14">
                  <c:v>6023.9974841580051</c:v>
                </c:pt>
                <c:pt idx="15">
                  <c:v>6023.9910073758738</c:v>
                </c:pt>
                <c:pt idx="16">
                  <c:v>6023.9857818072223</c:v>
                </c:pt>
                <c:pt idx="17">
                  <c:v>6023.9814280804712</c:v>
                </c:pt>
                <c:pt idx="18">
                  <c:v>6023.9747043586267</c:v>
                </c:pt>
                <c:pt idx="19">
                  <c:v>6023.9687437634338</c:v>
                </c:pt>
                <c:pt idx="20">
                  <c:v>6023.9638576892648</c:v>
                </c:pt>
                <c:pt idx="21">
                  <c:v>6023.961756296032</c:v>
                </c:pt>
                <c:pt idx="22">
                  <c:v>6023.9565545144433</c:v>
                </c:pt>
                <c:pt idx="23">
                  <c:v>6023.9517967069351</c:v>
                </c:pt>
                <c:pt idx="24">
                  <c:v>6023.9471336918969</c:v>
                </c:pt>
                <c:pt idx="25">
                  <c:v>6023.9428132346111</c:v>
                </c:pt>
                <c:pt idx="26">
                  <c:v>6023.9381260609907</c:v>
                </c:pt>
                <c:pt idx="27">
                  <c:v>6023.9357610206835</c:v>
                </c:pt>
                <c:pt idx="28">
                  <c:v>6023.9320787124452</c:v>
                </c:pt>
                <c:pt idx="29">
                  <c:v>6023.9302485132512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47-4DC5-95C0-3F87938F7C29}"/>
            </c:ext>
          </c:extLst>
        </c:ser>
        <c:ser>
          <c:idx val="2"/>
          <c:order val="11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('RMS-1_1m'!$B$318,'RMS-1_1m'!$B$347)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('RMS-1_1m'!$I$349,'RMS-1_1m'!$I$349)</c:f>
              <c:numCache>
                <c:formatCode>0.00000</c:formatCode>
                <c:ptCount val="2"/>
                <c:pt idx="0">
                  <c:v>5.6583828916816825E-3</c:v>
                </c:pt>
                <c:pt idx="1">
                  <c:v>5.6583828916816825E-3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47-4DC5-95C0-3F87938F7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Mn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'RMS-1_0.1m'!$L$318:$L$347</c:f>
              <c:numCache>
                <c:formatCode>0.000</c:formatCode>
                <c:ptCount val="30"/>
                <c:pt idx="0">
                  <c:v>0.10501949749877024</c:v>
                </c:pt>
                <c:pt idx="1">
                  <c:v>0.1490527958940325</c:v>
                </c:pt>
                <c:pt idx="2">
                  <c:v>0.21391453250438186</c:v>
                </c:pt>
                <c:pt idx="3">
                  <c:v>0.27851590069256926</c:v>
                </c:pt>
                <c:pt idx="4">
                  <c:v>0.34483678599265599</c:v>
                </c:pt>
                <c:pt idx="5">
                  <c:v>0.41111339896983834</c:v>
                </c:pt>
                <c:pt idx="6">
                  <c:v>0.50647237904372977</c:v>
                </c:pt>
                <c:pt idx="7">
                  <c:v>0.5685634813318633</c:v>
                </c:pt>
                <c:pt idx="8">
                  <c:v>0.62761997336632636</c:v>
                </c:pt>
                <c:pt idx="9">
                  <c:v>0.68291908200250129</c:v>
                </c:pt>
                <c:pt idx="10">
                  <c:v>0.740107533528648</c:v>
                </c:pt>
                <c:pt idx="11">
                  <c:v>0.75573193510904157</c:v>
                </c:pt>
                <c:pt idx="12">
                  <c:v>0.81546365506386265</c:v>
                </c:pt>
                <c:pt idx="13">
                  <c:v>0.87350249809163116</c:v>
                </c:pt>
                <c:pt idx="14">
                  <c:v>0.92551272345197488</c:v>
                </c:pt>
                <c:pt idx="15">
                  <c:v>0.9863518198065937</c:v>
                </c:pt>
                <c:pt idx="16" formatCode="0.00">
                  <c:v>1.0354377498675063</c:v>
                </c:pt>
                <c:pt idx="17" formatCode="0.00">
                  <c:v>1.0763341079580737</c:v>
                </c:pt>
                <c:pt idx="18" formatCode="0.00">
                  <c:v>1.1394928112880418</c:v>
                </c:pt>
                <c:pt idx="19" formatCode="0.00">
                  <c:v>1.1954831499971328</c:v>
                </c:pt>
                <c:pt idx="20" formatCode="0.00">
                  <c:v>1.2413800678116307</c:v>
                </c:pt>
                <c:pt idx="21" formatCode="0.00">
                  <c:v>1.2611193245578145</c:v>
                </c:pt>
                <c:pt idx="22" formatCode="0.00">
                  <c:v>1.3099818128901854</c:v>
                </c:pt>
                <c:pt idx="23" formatCode="0.00">
                  <c:v>1.3546738688501403</c:v>
                </c:pt>
                <c:pt idx="24" formatCode="0.00">
                  <c:v>1.4155511666493323</c:v>
                </c:pt>
                <c:pt idx="25" formatCode="0.00">
                  <c:v>1.4719562527728782</c:v>
                </c:pt>
                <c:pt idx="26" formatCode="0.00">
                  <c:v>1.533148949343502</c:v>
                </c:pt>
                <c:pt idx="27" formatCode="0.00">
                  <c:v>1.564025380554827</c:v>
                </c:pt>
                <c:pt idx="28" formatCode="0.00">
                  <c:v>1.6120992069064239</c:v>
                </c:pt>
                <c:pt idx="29" formatCode="0.00">
                  <c:v>1.6359930996933134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A-497C-B615-ABEC5BA13F51}"/>
            </c:ext>
          </c:extLst>
        </c:ser>
        <c:ser>
          <c:idx val="3"/>
          <c:order val="1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'RMS-1_0.25m'!$L$318:$L$347</c:f>
              <c:numCache>
                <c:formatCode>0.0000</c:formatCode>
                <c:ptCount val="30"/>
                <c:pt idx="0">
                  <c:v>3.7849856456404575E-2</c:v>
                </c:pt>
                <c:pt idx="1">
                  <c:v>6.1118481292371463E-2</c:v>
                </c:pt>
                <c:pt idx="2">
                  <c:v>9.1172732683713564E-2</c:v>
                </c:pt>
                <c:pt idx="3" formatCode="0.000">
                  <c:v>0.11868195042047561</c:v>
                </c:pt>
                <c:pt idx="4" formatCode="0.000">
                  <c:v>0.13900185926574407</c:v>
                </c:pt>
                <c:pt idx="5" formatCode="0.000">
                  <c:v>0.16336534813164913</c:v>
                </c:pt>
                <c:pt idx="6" formatCode="0.000">
                  <c:v>0.19841960550738694</c:v>
                </c:pt>
                <c:pt idx="7" formatCode="0.000">
                  <c:v>0.22124448763872823</c:v>
                </c:pt>
                <c:pt idx="8" formatCode="0.000">
                  <c:v>0.24295383761164263</c:v>
                </c:pt>
                <c:pt idx="9" formatCode="0.000">
                  <c:v>0.26328196177235924</c:v>
                </c:pt>
                <c:pt idx="10" formatCode="0.000">
                  <c:v>0.28615734238281793</c:v>
                </c:pt>
                <c:pt idx="11" formatCode="0.000">
                  <c:v>0.29240710301497536</c:v>
                </c:pt>
                <c:pt idx="12" formatCode="0.000">
                  <c:v>0.31629979099690381</c:v>
                </c:pt>
                <c:pt idx="13" formatCode="0.000">
                  <c:v>0.33951532820801117</c:v>
                </c:pt>
                <c:pt idx="14" formatCode="0.000">
                  <c:v>0.36031941835214865</c:v>
                </c:pt>
                <c:pt idx="15" formatCode="0.000">
                  <c:v>0.38465505689399621</c:v>
                </c:pt>
                <c:pt idx="16" formatCode="0.000">
                  <c:v>0.40428942891836123</c:v>
                </c:pt>
                <c:pt idx="17" formatCode="0.000">
                  <c:v>0.42064797215458827</c:v>
                </c:pt>
                <c:pt idx="18" formatCode="0.000">
                  <c:v>0.44591145348657552</c:v>
                </c:pt>
                <c:pt idx="19" formatCode="0.000">
                  <c:v>0.46830758897021191</c:v>
                </c:pt>
                <c:pt idx="20" formatCode="0.000">
                  <c:v>0.48666635609601105</c:v>
                </c:pt>
                <c:pt idx="21" formatCode="0.000">
                  <c:v>0.49456205879448462</c:v>
                </c:pt>
                <c:pt idx="22" formatCode="0.000">
                  <c:v>0.51410705412743307</c:v>
                </c:pt>
                <c:pt idx="23" formatCode="0.000">
                  <c:v>0.5319838765114151</c:v>
                </c:pt>
                <c:pt idx="24" formatCode="0.000">
                  <c:v>0.55633479563109189</c:v>
                </c:pt>
                <c:pt idx="25" formatCode="0.000">
                  <c:v>0.57889683008051018</c:v>
                </c:pt>
                <c:pt idx="26" formatCode="0.000">
                  <c:v>0.60337390870875973</c:v>
                </c:pt>
                <c:pt idx="27" formatCode="0.000">
                  <c:v>0.61572448119328971</c:v>
                </c:pt>
                <c:pt idx="28" formatCode="0.000">
                  <c:v>0.63495401173392851</c:v>
                </c:pt>
                <c:pt idx="29" formatCode="0.000">
                  <c:v>0.64451156884868432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A-497C-B615-ABEC5BA13F51}"/>
            </c:ext>
          </c:extLst>
        </c:ser>
        <c:ser>
          <c:idx val="4"/>
          <c:order val="2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'RMS-1_0.5m'!$L$318:$L$347</c:f>
              <c:numCache>
                <c:formatCode>0.0000</c:formatCode>
                <c:ptCount val="30"/>
                <c:pt idx="0">
                  <c:v>1.9503461754579423E-2</c:v>
                </c:pt>
                <c:pt idx="1">
                  <c:v>3.0868949281695708E-2</c:v>
                </c:pt>
                <c:pt idx="2">
                  <c:v>4.4408686284821204E-2</c:v>
                </c:pt>
                <c:pt idx="3">
                  <c:v>5.7482812362015565E-2</c:v>
                </c:pt>
                <c:pt idx="4">
                  <c:v>7.1603532444136905E-2</c:v>
                </c:pt>
                <c:pt idx="5">
                  <c:v>8.571482627876037E-2</c:v>
                </c:pt>
                <c:pt idx="6" formatCode="0.000">
                  <c:v>0.10601819615760374</c:v>
                </c:pt>
                <c:pt idx="7" formatCode="0.000">
                  <c:v>0.11923833142922911</c:v>
                </c:pt>
                <c:pt idx="8" formatCode="0.000">
                  <c:v>0.13181235225656557</c:v>
                </c:pt>
                <c:pt idx="9" formatCode="0.000">
                  <c:v>0.14028383783480622</c:v>
                </c:pt>
                <c:pt idx="10" formatCode="0.000">
                  <c:v>0.14904475920034049</c:v>
                </c:pt>
                <c:pt idx="11" formatCode="0.000">
                  <c:v>0.15143832206096058</c:v>
                </c:pt>
                <c:pt idx="12" formatCode="0.000">
                  <c:v>0.16241710498821776</c:v>
                </c:pt>
                <c:pt idx="13" formatCode="0.000">
                  <c:v>0.17308473450621883</c:v>
                </c:pt>
                <c:pt idx="14" formatCode="0.000">
                  <c:v>0.18264429473085039</c:v>
                </c:pt>
                <c:pt idx="15" formatCode="0.000">
                  <c:v>0.19382661516081706</c:v>
                </c:pt>
                <c:pt idx="16" formatCode="0.000">
                  <c:v>0.20284868536621034</c:v>
                </c:pt>
                <c:pt idx="17" formatCode="0.000">
                  <c:v>0.21036549952008571</c:v>
                </c:pt>
                <c:pt idx="18" formatCode="0.000">
                  <c:v>0.22197416731587699</c:v>
                </c:pt>
                <c:pt idx="19" formatCode="0.000">
                  <c:v>0.23226527855753645</c:v>
                </c:pt>
                <c:pt idx="20" formatCode="0.000">
                  <c:v>0.24070120335757003</c:v>
                </c:pt>
                <c:pt idx="21" formatCode="0.000">
                  <c:v>0.2443293094145472</c:v>
                </c:pt>
                <c:pt idx="22" formatCode="0.000">
                  <c:v>0.25331031068309412</c:v>
                </c:pt>
                <c:pt idx="23" formatCode="0.000">
                  <c:v>0.26152478000238205</c:v>
                </c:pt>
                <c:pt idx="24" formatCode="0.000">
                  <c:v>0.27271412191721128</c:v>
                </c:pt>
                <c:pt idx="25" formatCode="0.000">
                  <c:v>0.28399513914192043</c:v>
                </c:pt>
                <c:pt idx="26" formatCode="0.000">
                  <c:v>0.2962336784560452</c:v>
                </c:pt>
                <c:pt idx="27" formatCode="0.000">
                  <c:v>0.30240896469831019</c:v>
                </c:pt>
                <c:pt idx="28" formatCode="0.000">
                  <c:v>0.31202372996862959</c:v>
                </c:pt>
                <c:pt idx="29" formatCode="0.000">
                  <c:v>0.3168025085260075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A-497C-B615-ABEC5BA13F51}"/>
            </c:ext>
          </c:extLst>
        </c:ser>
        <c:ser>
          <c:idx val="0"/>
          <c:order val="3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'RMS-1_1m'!$L$318:$L$347</c:f>
              <c:numCache>
                <c:formatCode>0.0000</c:formatCode>
                <c:ptCount val="30"/>
                <c:pt idx="0">
                  <c:v>1.4413463446306608E-2</c:v>
                </c:pt>
                <c:pt idx="1">
                  <c:v>2.2812794861565754E-2</c:v>
                </c:pt>
                <c:pt idx="2">
                  <c:v>2.9789617696063937E-2</c:v>
                </c:pt>
                <c:pt idx="3">
                  <c:v>3.6175633969299521E-2</c:v>
                </c:pt>
                <c:pt idx="4">
                  <c:v>4.2537157792240363E-2</c:v>
                </c:pt>
                <c:pt idx="5">
                  <c:v>4.8894434997610002E-2</c:v>
                </c:pt>
                <c:pt idx="6">
                  <c:v>5.8543884870303958E-2</c:v>
                </c:pt>
                <c:pt idx="7">
                  <c:v>6.4826932136595961E-2</c:v>
                </c:pt>
                <c:pt idx="8">
                  <c:v>7.0802904814807582E-2</c:v>
                </c:pt>
                <c:pt idx="9">
                  <c:v>7.6689913336399379E-2</c:v>
                </c:pt>
                <c:pt idx="10">
                  <c:v>8.2778056703882649E-2</c:v>
                </c:pt>
                <c:pt idx="11">
                  <c:v>8.444139247035426E-2</c:v>
                </c:pt>
                <c:pt idx="12">
                  <c:v>9.0800286005092615E-2</c:v>
                </c:pt>
                <c:pt idx="13">
                  <c:v>9.6978959982204224E-2</c:v>
                </c:pt>
                <c:pt idx="14" formatCode="0.000">
                  <c:v>0.10251584199454748</c:v>
                </c:pt>
                <c:pt idx="15" formatCode="0.000">
                  <c:v>0.1089926241257388</c:v>
                </c:pt>
                <c:pt idx="16" formatCode="0.000">
                  <c:v>0.11421819277748768</c:v>
                </c:pt>
                <c:pt idx="17" formatCode="0.000">
                  <c:v>0.11857191952858662</c:v>
                </c:pt>
                <c:pt idx="18" formatCode="0.000">
                  <c:v>0.12529564137304652</c:v>
                </c:pt>
                <c:pt idx="19" formatCode="0.000">
                  <c:v>0.13125623656592464</c:v>
                </c:pt>
                <c:pt idx="20" formatCode="0.000">
                  <c:v>0.13614231073515626</c:v>
                </c:pt>
                <c:pt idx="21" formatCode="0.000">
                  <c:v>0.1382437039680782</c:v>
                </c:pt>
                <c:pt idx="22" formatCode="0.000">
                  <c:v>0.14344548555720626</c:v>
                </c:pt>
                <c:pt idx="23" formatCode="0.000">
                  <c:v>0.14820329306572727</c:v>
                </c:pt>
                <c:pt idx="24" formatCode="0.000">
                  <c:v>0.152866308104009</c:v>
                </c:pt>
                <c:pt idx="25" formatCode="0.000">
                  <c:v>0.15718676539002804</c:v>
                </c:pt>
                <c:pt idx="26" formatCode="0.000">
                  <c:v>0.1618739390106945</c:v>
                </c:pt>
                <c:pt idx="27" formatCode="0.000">
                  <c:v>0.16423897931753922</c:v>
                </c:pt>
                <c:pt idx="28" formatCode="0.000">
                  <c:v>0.16792128755606647</c:v>
                </c:pt>
                <c:pt idx="29" formatCode="0.000">
                  <c:v>0.16975148675045049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A-497C-B615-ABEC5BA13F51}"/>
            </c:ext>
          </c:extLst>
        </c:ser>
        <c:ser>
          <c:idx val="1"/>
          <c:order val="4"/>
          <c:tx>
            <c:v>Initial Available Content</c:v>
          </c:tx>
          <c:spPr>
            <a:ln w="19050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62E-2"/>
                  <c:y val="2.664087561971419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ysClr val="windowText" lastClr="000000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102A-497C-B615-ABEC5BA13F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('RMS-1_1m'!$B$318,'RMS-1_1m'!$B$347)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('RMS-1_1m'!$G$313,'RMS-1_1m'!$G$313)</c:f>
              <c:numCache>
                <c:formatCode>0.00E+00</c:formatCode>
                <c:ptCount val="2"/>
                <c:pt idx="0">
                  <c:v>6024.0999999999995</c:v>
                </c:pt>
                <c:pt idx="1">
                  <c:v>6024.0999999999995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A-497C-B615-ABEC5BA13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Mn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'RMS-1_0.1m'!$I$408:$I$437</c:f>
              <c:numCache>
                <c:formatCode>0.000</c:formatCode>
                <c:ptCount val="30"/>
                <c:pt idx="0">
                  <c:v>0.3723664457059972</c:v>
                </c:pt>
                <c:pt idx="1">
                  <c:v>0.21699359054524917</c:v>
                </c:pt>
                <c:pt idx="2">
                  <c:v>0.26640754896679125</c:v>
                </c:pt>
                <c:pt idx="3">
                  <c:v>0.24384780628260022</c:v>
                </c:pt>
                <c:pt idx="4">
                  <c:v>0.25033838825263816</c:v>
                </c:pt>
                <c:pt idx="5">
                  <c:v>0.2501712755563899</c:v>
                </c:pt>
                <c:pt idx="6">
                  <c:v>0.35994714589677224</c:v>
                </c:pt>
                <c:pt idx="7">
                  <c:v>0.234372421316588</c:v>
                </c:pt>
                <c:pt idx="8">
                  <c:v>0.22291781789201975</c:v>
                </c:pt>
                <c:pt idx="9">
                  <c:v>0.2087349959993596</c:v>
                </c:pt>
                <c:pt idx="10">
                  <c:v>0.21586661150467146</c:v>
                </c:pt>
                <c:pt idx="11" formatCode="0.0000">
                  <c:v>5.8976708337796876E-2</c:v>
                </c:pt>
                <c:pt idx="12">
                  <c:v>0.22546656959400241</c:v>
                </c:pt>
                <c:pt idx="13">
                  <c:v>0.2190765451015538</c:v>
                </c:pt>
                <c:pt idx="14">
                  <c:v>0.19632059992039788</c:v>
                </c:pt>
                <c:pt idx="15">
                  <c:v>0.22964653223865103</c:v>
                </c:pt>
                <c:pt idx="16">
                  <c:v>0.1852823972679164</c:v>
                </c:pt>
                <c:pt idx="17">
                  <c:v>0.15436959750267448</c:v>
                </c:pt>
                <c:pt idx="18">
                  <c:v>0.23840224575123514</c:v>
                </c:pt>
                <c:pt idx="19">
                  <c:v>0.21134415028888057</c:v>
                </c:pt>
                <c:pt idx="20">
                  <c:v>0.17324497975949327</c:v>
                </c:pt>
                <c:pt idx="21" formatCode="0.0000">
                  <c:v>7.4508862431277453E-2</c:v>
                </c:pt>
                <c:pt idx="22">
                  <c:v>0.18443898207618029</c:v>
                </c:pt>
                <c:pt idx="23">
                  <c:v>0.16869704326303989</c:v>
                </c:pt>
                <c:pt idx="24">
                  <c:v>0.22979072947033927</c:v>
                </c:pt>
                <c:pt idx="25">
                  <c:v>0.21290967823376222</c:v>
                </c:pt>
                <c:pt idx="26">
                  <c:v>0.23098125067251876</c:v>
                </c:pt>
                <c:pt idx="27">
                  <c:v>0.11654784144484941</c:v>
                </c:pt>
                <c:pt idx="28">
                  <c:v>0.18146205605582091</c:v>
                </c:pt>
                <c:pt idx="29" formatCode="0.0000">
                  <c:v>9.0191175559343889E-2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47-4DC5-95C0-3F87938F7C29}"/>
            </c:ext>
          </c:extLst>
        </c:ser>
        <c:ser>
          <c:idx val="6"/>
          <c:order val="1"/>
          <c:tx>
            <c:v>RMS-1_0.1m Remaining Available Content</c:v>
          </c:tx>
          <c:spPr>
            <a:ln w="12700">
              <a:solidFill>
                <a:srgbClr val="ED7D31"/>
              </a:solidFill>
              <a:prstDash val="solid"/>
            </a:ln>
          </c:spPr>
          <c:marker>
            <c:symbol val="none"/>
          </c:marker>
          <c:xVal>
            <c:numRef>
              <c:f>'RMS-1_0.1m'!$B$408:$B$437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'RMS-1_0.1m'!$J$408:$J$437</c:f>
              <c:numCache>
                <c:formatCode>0.0</c:formatCode>
                <c:ptCount val="30"/>
                <c:pt idx="0">
                  <c:v>22.734041708431803</c:v>
                </c:pt>
                <c:pt idx="1">
                  <c:v>22.517048117886553</c:v>
                </c:pt>
                <c:pt idx="2">
                  <c:v>22.25064056891976</c:v>
                </c:pt>
                <c:pt idx="3">
                  <c:v>22.006792762637161</c:v>
                </c:pt>
                <c:pt idx="4">
                  <c:v>21.756454374384525</c:v>
                </c:pt>
                <c:pt idx="5">
                  <c:v>21.506283098828135</c:v>
                </c:pt>
                <c:pt idx="6">
                  <c:v>21.146335952931363</c:v>
                </c:pt>
                <c:pt idx="7">
                  <c:v>20.911963531614774</c:v>
                </c:pt>
                <c:pt idx="8">
                  <c:v>20.689045713722752</c:v>
                </c:pt>
                <c:pt idx="9">
                  <c:v>20.480310717723391</c:v>
                </c:pt>
                <c:pt idx="10">
                  <c:v>20.264444106218718</c:v>
                </c:pt>
                <c:pt idx="11">
                  <c:v>20.20546739788092</c:v>
                </c:pt>
                <c:pt idx="12">
                  <c:v>19.980000828286919</c:v>
                </c:pt>
                <c:pt idx="13">
                  <c:v>19.760924283185364</c:v>
                </c:pt>
                <c:pt idx="14">
                  <c:v>19.564603683264966</c:v>
                </c:pt>
                <c:pt idx="15">
                  <c:v>19.334957151026316</c:v>
                </c:pt>
                <c:pt idx="16">
                  <c:v>19.149674753758401</c:v>
                </c:pt>
                <c:pt idx="17">
                  <c:v>18.995305156255725</c:v>
                </c:pt>
                <c:pt idx="18">
                  <c:v>18.75690291050449</c:v>
                </c:pt>
                <c:pt idx="19">
                  <c:v>18.545558760215609</c:v>
                </c:pt>
                <c:pt idx="20">
                  <c:v>18.372313780456118</c:v>
                </c:pt>
                <c:pt idx="21">
                  <c:v>18.297804918024841</c:v>
                </c:pt>
                <c:pt idx="22">
                  <c:v>18.113365935948661</c:v>
                </c:pt>
                <c:pt idx="23">
                  <c:v>17.94466889268562</c:v>
                </c:pt>
                <c:pt idx="24">
                  <c:v>17.714878163215282</c:v>
                </c:pt>
                <c:pt idx="25">
                  <c:v>17.501968484981521</c:v>
                </c:pt>
                <c:pt idx="26">
                  <c:v>17.270987234309004</c:v>
                </c:pt>
                <c:pt idx="27">
                  <c:v>17.154439392864155</c:v>
                </c:pt>
                <c:pt idx="28">
                  <c:v>16.972977336808334</c:v>
                </c:pt>
                <c:pt idx="29">
                  <c:v>16.88278616124899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47-4DC5-95C0-3F87938F7C29}"/>
            </c:ext>
          </c:extLst>
        </c:ser>
        <c:ser>
          <c:idx val="9"/>
          <c:order val="2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('RMS-1_0.1m'!$B$408,'RMS-1_0.1m'!$B$437)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('RMS-1_0.1m'!$I$439,'RMS-1_0.1m'!$I$439)</c:f>
              <c:numCache>
                <c:formatCode>0.000</c:formatCode>
                <c:ptCount val="2"/>
                <c:pt idx="0">
                  <c:v>0.20745406642962708</c:v>
                </c:pt>
                <c:pt idx="1">
                  <c:v>0.20745406642962708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47-4DC5-95C0-3F87938F7C29}"/>
            </c:ext>
          </c:extLst>
        </c:ser>
        <c:ser>
          <c:idx val="4"/>
          <c:order val="3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'RMS-1_0.25m'!$I$408:$I$437</c:f>
              <c:numCache>
                <c:formatCode>0.0000</c:formatCode>
                <c:ptCount val="30"/>
                <c:pt idx="0" formatCode="0.000">
                  <c:v>0.14894657828239888</c:v>
                </c:pt>
                <c:pt idx="1">
                  <c:v>8.6797436218099669E-2</c:v>
                </c:pt>
                <c:pt idx="2" formatCode="0.000">
                  <c:v>0.1065630195867165</c:v>
                </c:pt>
                <c:pt idx="3">
                  <c:v>9.7539122513040075E-2</c:v>
                </c:pt>
                <c:pt idx="4" formatCode="0.000">
                  <c:v>0.10013535530105529</c:v>
                </c:pt>
                <c:pt idx="5" formatCode="0.000">
                  <c:v>0.10006851022255596</c:v>
                </c:pt>
                <c:pt idx="6" formatCode="0.000">
                  <c:v>0.14397885835870888</c:v>
                </c:pt>
                <c:pt idx="7">
                  <c:v>9.3748968526635196E-2</c:v>
                </c:pt>
                <c:pt idx="8">
                  <c:v>8.9167127156807913E-2</c:v>
                </c:pt>
                <c:pt idx="9">
                  <c:v>8.3493998399743835E-2</c:v>
                </c:pt>
                <c:pt idx="10">
                  <c:v>8.6346644601868583E-2</c:v>
                </c:pt>
                <c:pt idx="11">
                  <c:v>2.359068333511875E-2</c:v>
                </c:pt>
                <c:pt idx="12">
                  <c:v>9.0186627837600966E-2</c:v>
                </c:pt>
                <c:pt idx="13">
                  <c:v>8.7630618040621513E-2</c:v>
                </c:pt>
                <c:pt idx="14">
                  <c:v>7.852823996815915E-2</c:v>
                </c:pt>
                <c:pt idx="15">
                  <c:v>9.1858612895460393E-2</c:v>
                </c:pt>
                <c:pt idx="16">
                  <c:v>7.4112958907166557E-2</c:v>
                </c:pt>
                <c:pt idx="17">
                  <c:v>6.1747839001069796E-2</c:v>
                </c:pt>
                <c:pt idx="18">
                  <c:v>9.536089830049406E-2</c:v>
                </c:pt>
                <c:pt idx="19">
                  <c:v>8.4537660115552221E-2</c:v>
                </c:pt>
                <c:pt idx="20">
                  <c:v>6.9297991903797304E-2</c:v>
                </c:pt>
                <c:pt idx="21">
                  <c:v>2.9803544972510979E-2</c:v>
                </c:pt>
                <c:pt idx="22">
                  <c:v>7.3775592830472109E-2</c:v>
                </c:pt>
                <c:pt idx="23">
                  <c:v>6.747881730521596E-2</c:v>
                </c:pt>
                <c:pt idx="24">
                  <c:v>9.1916291788135707E-2</c:v>
                </c:pt>
                <c:pt idx="25">
                  <c:v>8.5163871293504889E-2</c:v>
                </c:pt>
                <c:pt idx="26">
                  <c:v>9.2392500269007499E-2</c:v>
                </c:pt>
                <c:pt idx="27">
                  <c:v>4.6619136577939764E-2</c:v>
                </c:pt>
                <c:pt idx="28">
                  <c:v>7.258482242232836E-2</c:v>
                </c:pt>
                <c:pt idx="29">
                  <c:v>3.6076470223737556E-2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47-4DC5-95C0-3F87938F7C29}"/>
            </c:ext>
          </c:extLst>
        </c:ser>
        <c:ser>
          <c:idx val="7"/>
          <c:order val="4"/>
          <c:tx>
            <c:v>RMS-1_0.25m Remaining Available Content</c:v>
          </c:tx>
          <c:spPr>
            <a:ln w="12700">
              <a:solidFill>
                <a:srgbClr val="70AD47"/>
              </a:solidFill>
              <a:prstDash val="solid"/>
            </a:ln>
          </c:spPr>
          <c:marker>
            <c:symbol val="none"/>
          </c:marker>
          <c:xVal>
            <c:numRef>
              <c:f>'RMS-1_0.25m'!$B$408:$B$437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'RMS-1_0.25m'!$J$408:$J$437</c:f>
              <c:numCache>
                <c:formatCode>0.0</c:formatCode>
                <c:ptCount val="30"/>
                <c:pt idx="0">
                  <c:v>22.957461575855401</c:v>
                </c:pt>
                <c:pt idx="1">
                  <c:v>22.870664139637302</c:v>
                </c:pt>
                <c:pt idx="2">
                  <c:v>22.764101120050587</c:v>
                </c:pt>
                <c:pt idx="3">
                  <c:v>22.666561997537546</c:v>
                </c:pt>
                <c:pt idx="4">
                  <c:v>22.56642664223649</c:v>
                </c:pt>
                <c:pt idx="5">
                  <c:v>22.466358132013934</c:v>
                </c:pt>
                <c:pt idx="6">
                  <c:v>22.322379273655226</c:v>
                </c:pt>
                <c:pt idx="7">
                  <c:v>22.22863030512859</c:v>
                </c:pt>
                <c:pt idx="8">
                  <c:v>22.139463177971781</c:v>
                </c:pt>
                <c:pt idx="9">
                  <c:v>22.055969179572038</c:v>
                </c:pt>
                <c:pt idx="10">
                  <c:v>21.969622534970171</c:v>
                </c:pt>
                <c:pt idx="11">
                  <c:v>21.946031851635052</c:v>
                </c:pt>
                <c:pt idx="12">
                  <c:v>21.855845223797452</c:v>
                </c:pt>
                <c:pt idx="13">
                  <c:v>21.768214605756832</c:v>
                </c:pt>
                <c:pt idx="14">
                  <c:v>21.689686365788674</c:v>
                </c:pt>
                <c:pt idx="15">
                  <c:v>21.597827752893213</c:v>
                </c:pt>
                <c:pt idx="16">
                  <c:v>21.523714793986045</c:v>
                </c:pt>
                <c:pt idx="17">
                  <c:v>21.461966954984977</c:v>
                </c:pt>
                <c:pt idx="18">
                  <c:v>21.366606056684482</c:v>
                </c:pt>
                <c:pt idx="19">
                  <c:v>21.282068396568931</c:v>
                </c:pt>
                <c:pt idx="20">
                  <c:v>21.212770404665132</c:v>
                </c:pt>
                <c:pt idx="21">
                  <c:v>21.18296685969262</c:v>
                </c:pt>
                <c:pt idx="22">
                  <c:v>21.109191266862148</c:v>
                </c:pt>
                <c:pt idx="23">
                  <c:v>21.041712449556933</c:v>
                </c:pt>
                <c:pt idx="24">
                  <c:v>20.949796157768798</c:v>
                </c:pt>
                <c:pt idx="25">
                  <c:v>20.864632286475292</c:v>
                </c:pt>
                <c:pt idx="26">
                  <c:v>20.772239786206285</c:v>
                </c:pt>
                <c:pt idx="27">
                  <c:v>20.725620649628347</c:v>
                </c:pt>
                <c:pt idx="28">
                  <c:v>20.653035827206018</c:v>
                </c:pt>
                <c:pt idx="29">
                  <c:v>20.616959356982282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47-4DC5-95C0-3F87938F7C29}"/>
            </c:ext>
          </c:extLst>
        </c:ser>
        <c:ser>
          <c:idx val="10"/>
          <c:order val="5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('RMS-1_0.25m'!$B$408,'RMS-1_0.25m'!$B$437)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('RMS-1_0.25m'!$I$439,'RMS-1_0.25m'!$I$439)</c:f>
              <c:numCache>
                <c:formatCode>0.0000</c:formatCode>
                <c:ptCount val="2"/>
                <c:pt idx="0">
                  <c:v>8.2981626571850806E-2</c:v>
                </c:pt>
                <c:pt idx="1">
                  <c:v>8.2981626571850806E-2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47-4DC5-95C0-3F87938F7C29}"/>
            </c:ext>
          </c:extLst>
        </c:ser>
        <c:ser>
          <c:idx val="5"/>
          <c:order val="6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'RMS-1_0.5m'!$I$408:$I$437</c:f>
              <c:numCache>
                <c:formatCode>0.0000</c:formatCode>
                <c:ptCount val="30"/>
                <c:pt idx="0">
                  <c:v>7.4473289141199439E-2</c:v>
                </c:pt>
                <c:pt idx="1">
                  <c:v>4.3398718109049834E-2</c:v>
                </c:pt>
                <c:pt idx="2">
                  <c:v>5.3281509793358252E-2</c:v>
                </c:pt>
                <c:pt idx="3">
                  <c:v>4.8769561256520037E-2</c:v>
                </c:pt>
                <c:pt idx="4">
                  <c:v>5.0067677650527644E-2</c:v>
                </c:pt>
                <c:pt idx="5">
                  <c:v>5.003425511127798E-2</c:v>
                </c:pt>
                <c:pt idx="6">
                  <c:v>7.1989429179354442E-2</c:v>
                </c:pt>
                <c:pt idx="7">
                  <c:v>4.6874484263317598E-2</c:v>
                </c:pt>
                <c:pt idx="8">
                  <c:v>4.4583563578403956E-2</c:v>
                </c:pt>
                <c:pt idx="9">
                  <c:v>4.1746999199871918E-2</c:v>
                </c:pt>
                <c:pt idx="10">
                  <c:v>4.3173322300934291E-2</c:v>
                </c:pt>
                <c:pt idx="11">
                  <c:v>1.1795341667559375E-2</c:v>
                </c:pt>
                <c:pt idx="12">
                  <c:v>4.5093313918800483E-2</c:v>
                </c:pt>
                <c:pt idx="13">
                  <c:v>4.3815309020310757E-2</c:v>
                </c:pt>
                <c:pt idx="14">
                  <c:v>3.9264119984079575E-2</c:v>
                </c:pt>
                <c:pt idx="15">
                  <c:v>4.5929306447730196E-2</c:v>
                </c:pt>
                <c:pt idx="16">
                  <c:v>3.7056479453583278E-2</c:v>
                </c:pt>
                <c:pt idx="17">
                  <c:v>3.0873919500534898E-2</c:v>
                </c:pt>
                <c:pt idx="18">
                  <c:v>4.768044915024703E-2</c:v>
                </c:pt>
                <c:pt idx="19">
                  <c:v>4.2268830057776111E-2</c:v>
                </c:pt>
                <c:pt idx="20">
                  <c:v>3.4648995951898652E-2</c:v>
                </c:pt>
                <c:pt idx="21">
                  <c:v>1.490177248625549E-2</c:v>
                </c:pt>
                <c:pt idx="22">
                  <c:v>3.6887796415236054E-2</c:v>
                </c:pt>
                <c:pt idx="23">
                  <c:v>3.373940865260798E-2</c:v>
                </c:pt>
                <c:pt idx="24">
                  <c:v>4.5958145894067853E-2</c:v>
                </c:pt>
                <c:pt idx="25">
                  <c:v>4.2581935646752445E-2</c:v>
                </c:pt>
                <c:pt idx="26">
                  <c:v>4.619625013450375E-2</c:v>
                </c:pt>
                <c:pt idx="27">
                  <c:v>2.3309568288969882E-2</c:v>
                </c:pt>
                <c:pt idx="28">
                  <c:v>3.629241121116418E-2</c:v>
                </c:pt>
                <c:pt idx="29">
                  <c:v>1.8038235111868778E-2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47-4DC5-95C0-3F87938F7C29}"/>
            </c:ext>
          </c:extLst>
        </c:ser>
        <c:ser>
          <c:idx val="8"/>
          <c:order val="7"/>
          <c:tx>
            <c:v>RMS-1_0.5m Remaining Available Content</c:v>
          </c:tx>
          <c:spPr>
            <a:ln w="12700">
              <a:solidFill>
                <a:srgbClr val="5B9BD5"/>
              </a:solidFill>
              <a:prstDash val="solid"/>
            </a:ln>
          </c:spPr>
          <c:marker>
            <c:symbol val="none"/>
          </c:marker>
          <c:xVal>
            <c:numRef>
              <c:f>'RMS-1_0.5m'!$B$408:$B$437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'RMS-1_0.5m'!$J$408:$J$437</c:f>
              <c:numCache>
                <c:formatCode>0.0</c:formatCode>
                <c:ptCount val="30"/>
                <c:pt idx="0">
                  <c:v>23.0319348649966</c:v>
                </c:pt>
                <c:pt idx="1">
                  <c:v>22.988536146887551</c:v>
                </c:pt>
                <c:pt idx="2">
                  <c:v>22.935254637094193</c:v>
                </c:pt>
                <c:pt idx="3">
                  <c:v>22.886485075837673</c:v>
                </c:pt>
                <c:pt idx="4">
                  <c:v>22.836417398187145</c:v>
                </c:pt>
                <c:pt idx="5">
                  <c:v>22.786383143075867</c:v>
                </c:pt>
                <c:pt idx="6">
                  <c:v>22.714393713896513</c:v>
                </c:pt>
                <c:pt idx="7">
                  <c:v>22.667519229633196</c:v>
                </c:pt>
                <c:pt idx="8">
                  <c:v>22.622935666054794</c:v>
                </c:pt>
                <c:pt idx="9">
                  <c:v>22.581188666854921</c:v>
                </c:pt>
                <c:pt idx="10">
                  <c:v>22.538015344553987</c:v>
                </c:pt>
                <c:pt idx="11">
                  <c:v>22.526220002886426</c:v>
                </c:pt>
                <c:pt idx="12">
                  <c:v>22.481126688967624</c:v>
                </c:pt>
                <c:pt idx="13">
                  <c:v>22.437311379947314</c:v>
                </c:pt>
                <c:pt idx="14">
                  <c:v>22.398047259963235</c:v>
                </c:pt>
                <c:pt idx="15">
                  <c:v>22.352117953515506</c:v>
                </c:pt>
                <c:pt idx="16">
                  <c:v>22.315061474061924</c:v>
                </c:pt>
                <c:pt idx="17">
                  <c:v>22.284187554561388</c:v>
                </c:pt>
                <c:pt idx="18">
                  <c:v>22.236507105411143</c:v>
                </c:pt>
                <c:pt idx="19">
                  <c:v>22.194238275353367</c:v>
                </c:pt>
                <c:pt idx="20">
                  <c:v>22.159589279401469</c:v>
                </c:pt>
                <c:pt idx="21">
                  <c:v>22.144687506915215</c:v>
                </c:pt>
                <c:pt idx="22">
                  <c:v>22.107799710499979</c:v>
                </c:pt>
                <c:pt idx="23">
                  <c:v>22.074060301847371</c:v>
                </c:pt>
                <c:pt idx="24">
                  <c:v>22.028102155953302</c:v>
                </c:pt>
                <c:pt idx="25">
                  <c:v>21.985520220306551</c:v>
                </c:pt>
                <c:pt idx="26">
                  <c:v>21.939323970172047</c:v>
                </c:pt>
                <c:pt idx="27">
                  <c:v>21.916014401883078</c:v>
                </c:pt>
                <c:pt idx="28">
                  <c:v>21.879721990671914</c:v>
                </c:pt>
                <c:pt idx="29">
                  <c:v>21.861683755560044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47-4DC5-95C0-3F87938F7C29}"/>
            </c:ext>
          </c:extLst>
        </c:ser>
        <c:ser>
          <c:idx val="11"/>
          <c:order val="8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('RMS-1_0.5m'!$B$408,'RMS-1_0.5m'!$B$437)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('RMS-1_0.5m'!$I$439,'RMS-1_0.5m'!$I$439)</c:f>
              <c:numCache>
                <c:formatCode>0.0000</c:formatCode>
                <c:ptCount val="2"/>
                <c:pt idx="0">
                  <c:v>4.1490813285925403E-2</c:v>
                </c:pt>
                <c:pt idx="1">
                  <c:v>4.1490813285925403E-2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47-4DC5-95C0-3F87938F7C29}"/>
            </c:ext>
          </c:extLst>
        </c:ser>
        <c:ser>
          <c:idx val="0"/>
          <c:order val="9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'RMS-1_1m'!$I$408:$I$437</c:f>
              <c:numCache>
                <c:formatCode>0.0000</c:formatCode>
                <c:ptCount val="30"/>
                <c:pt idx="0">
                  <c:v>3.723664457059972E-2</c:v>
                </c:pt>
                <c:pt idx="1">
                  <c:v>2.1699359054524917E-2</c:v>
                </c:pt>
                <c:pt idx="2">
                  <c:v>2.6640754896679126E-2</c:v>
                </c:pt>
                <c:pt idx="3">
                  <c:v>2.4384780628260019E-2</c:v>
                </c:pt>
                <c:pt idx="4">
                  <c:v>2.5033838825263822E-2</c:v>
                </c:pt>
                <c:pt idx="5">
                  <c:v>2.501712755563899E-2</c:v>
                </c:pt>
                <c:pt idx="6">
                  <c:v>3.5994714589677221E-2</c:v>
                </c:pt>
                <c:pt idx="7">
                  <c:v>2.3437242131658799E-2</c:v>
                </c:pt>
                <c:pt idx="8">
                  <c:v>2.2291781789201978E-2</c:v>
                </c:pt>
                <c:pt idx="9">
                  <c:v>2.0873499599935959E-2</c:v>
                </c:pt>
                <c:pt idx="10">
                  <c:v>2.1586661150467146E-2</c:v>
                </c:pt>
                <c:pt idx="11" formatCode="0.00000">
                  <c:v>5.8976708337796875E-3</c:v>
                </c:pt>
                <c:pt idx="12">
                  <c:v>2.2546656959400242E-2</c:v>
                </c:pt>
                <c:pt idx="13">
                  <c:v>2.1907654510155378E-2</c:v>
                </c:pt>
                <c:pt idx="14">
                  <c:v>1.9632059992039787E-2</c:v>
                </c:pt>
                <c:pt idx="15">
                  <c:v>2.2964653223865098E-2</c:v>
                </c:pt>
                <c:pt idx="16">
                  <c:v>1.8528239726791639E-2</c:v>
                </c:pt>
                <c:pt idx="17">
                  <c:v>1.5436959750267449E-2</c:v>
                </c:pt>
                <c:pt idx="18">
                  <c:v>2.3840224575123515E-2</c:v>
                </c:pt>
                <c:pt idx="19">
                  <c:v>2.1134415028888055E-2</c:v>
                </c:pt>
                <c:pt idx="20">
                  <c:v>1.7324497975949326E-2</c:v>
                </c:pt>
                <c:pt idx="21" formatCode="0.00000">
                  <c:v>7.4508862431277448E-3</c:v>
                </c:pt>
                <c:pt idx="22">
                  <c:v>1.8443898207618027E-2</c:v>
                </c:pt>
                <c:pt idx="23">
                  <c:v>1.686970432630399E-2</c:v>
                </c:pt>
                <c:pt idx="24">
                  <c:v>2.2979072947033927E-2</c:v>
                </c:pt>
                <c:pt idx="25">
                  <c:v>2.1290967823376222E-2</c:v>
                </c:pt>
                <c:pt idx="26">
                  <c:v>2.3098125067251875E-2</c:v>
                </c:pt>
                <c:pt idx="27">
                  <c:v>1.1654784144484941E-2</c:v>
                </c:pt>
                <c:pt idx="28">
                  <c:v>1.814620560558209E-2</c:v>
                </c:pt>
                <c:pt idx="29" formatCode="0.00000">
                  <c:v>9.0191175559343889E-3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47-4DC5-95C0-3F87938F7C29}"/>
            </c:ext>
          </c:extLst>
        </c:ser>
        <c:ser>
          <c:idx val="1"/>
          <c:order val="10"/>
          <c:tx>
            <c:v>RMS-1_1m Remaining Available Content</c:v>
          </c:tx>
          <c:spPr>
            <a:ln w="12700">
              <a:solidFill>
                <a:srgbClr val="00206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'RMS-1_1m'!$J$408:$J$437</c:f>
              <c:numCache>
                <c:formatCode>0.0</c:formatCode>
                <c:ptCount val="30"/>
                <c:pt idx="0">
                  <c:v>23.069171509567198</c:v>
                </c:pt>
                <c:pt idx="1">
                  <c:v>23.047472150512672</c:v>
                </c:pt>
                <c:pt idx="2">
                  <c:v>23.020831395615993</c:v>
                </c:pt>
                <c:pt idx="3">
                  <c:v>22.996446614987732</c:v>
                </c:pt>
                <c:pt idx="4">
                  <c:v>22.97141277616247</c:v>
                </c:pt>
                <c:pt idx="5">
                  <c:v>22.946395648606831</c:v>
                </c:pt>
                <c:pt idx="6">
                  <c:v>22.910400934017154</c:v>
                </c:pt>
                <c:pt idx="7">
                  <c:v>22.886963691885494</c:v>
                </c:pt>
                <c:pt idx="8">
                  <c:v>22.864671910096291</c:v>
                </c:pt>
                <c:pt idx="9">
                  <c:v>22.843798410496355</c:v>
                </c:pt>
                <c:pt idx="10">
                  <c:v>22.822211749345886</c:v>
                </c:pt>
                <c:pt idx="11">
                  <c:v>22.816314078512107</c:v>
                </c:pt>
                <c:pt idx="12">
                  <c:v>22.793767421552708</c:v>
                </c:pt>
                <c:pt idx="13">
                  <c:v>22.771859767042553</c:v>
                </c:pt>
                <c:pt idx="14">
                  <c:v>22.752227707050512</c:v>
                </c:pt>
                <c:pt idx="15">
                  <c:v>22.729263053826646</c:v>
                </c:pt>
                <c:pt idx="16">
                  <c:v>22.710734814099855</c:v>
                </c:pt>
                <c:pt idx="17">
                  <c:v>22.695297854349587</c:v>
                </c:pt>
                <c:pt idx="18">
                  <c:v>22.671457629774462</c:v>
                </c:pt>
                <c:pt idx="19">
                  <c:v>22.650323214745573</c:v>
                </c:pt>
                <c:pt idx="20">
                  <c:v>22.632998716769624</c:v>
                </c:pt>
                <c:pt idx="21">
                  <c:v>22.625547830526497</c:v>
                </c:pt>
                <c:pt idx="22">
                  <c:v>22.607103932318878</c:v>
                </c:pt>
                <c:pt idx="23">
                  <c:v>22.590234227992575</c:v>
                </c:pt>
                <c:pt idx="24">
                  <c:v>22.56725515504554</c:v>
                </c:pt>
                <c:pt idx="25">
                  <c:v>22.545964187222165</c:v>
                </c:pt>
                <c:pt idx="26">
                  <c:v>22.522866062154911</c:v>
                </c:pt>
                <c:pt idx="27">
                  <c:v>22.511211278010425</c:v>
                </c:pt>
                <c:pt idx="28">
                  <c:v>22.493065072404843</c:v>
                </c:pt>
                <c:pt idx="29">
                  <c:v>22.484045954848909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47-4DC5-95C0-3F87938F7C29}"/>
            </c:ext>
          </c:extLst>
        </c:ser>
        <c:ser>
          <c:idx val="2"/>
          <c:order val="11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('RMS-1_1m'!$B$408,'RMS-1_1m'!$B$437)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('RMS-1_1m'!$H$439,'RMS-1_1m'!$H$439)</c:f>
              <c:numCache>
                <c:formatCode>0.000</c:formatCode>
                <c:ptCount val="2"/>
                <c:pt idx="0">
                  <c:v>0.11460258792175003</c:v>
                </c:pt>
                <c:pt idx="1">
                  <c:v>0.11460258792175003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47-4DC5-95C0-3F87938F7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'RMS-1_0.1m'!$L$408:$L$437</c:f>
              <c:numCache>
                <c:formatCode>0.000</c:formatCode>
                <c:ptCount val="30"/>
                <c:pt idx="0">
                  <c:v>0.3723664457059972</c:v>
                </c:pt>
                <c:pt idx="1">
                  <c:v>0.58936003625124633</c:v>
                </c:pt>
                <c:pt idx="2">
                  <c:v>0.85576758521803753</c:v>
                </c:pt>
                <c:pt idx="3" formatCode="0.00">
                  <c:v>1.0996153915006377</c:v>
                </c:pt>
                <c:pt idx="4" formatCode="0.00">
                  <c:v>1.3499537797532759</c:v>
                </c:pt>
                <c:pt idx="5" formatCode="0.00">
                  <c:v>1.6001250553096658</c:v>
                </c:pt>
                <c:pt idx="6" formatCode="0.00">
                  <c:v>1.960072201206438</c:v>
                </c:pt>
                <c:pt idx="7" formatCode="0.00">
                  <c:v>2.1944446225230259</c:v>
                </c:pt>
                <c:pt idx="8" formatCode="0.00">
                  <c:v>2.4173624404150456</c:v>
                </c:pt>
                <c:pt idx="9" formatCode="0.00">
                  <c:v>2.6260974364144052</c:v>
                </c:pt>
                <c:pt idx="10" formatCode="0.00">
                  <c:v>2.8419640479190766</c:v>
                </c:pt>
                <c:pt idx="11" formatCode="0.00">
                  <c:v>2.9009407562568734</c:v>
                </c:pt>
                <c:pt idx="12" formatCode="0.00">
                  <c:v>3.126407325850876</c:v>
                </c:pt>
                <c:pt idx="13" formatCode="0.00">
                  <c:v>3.3454838709524299</c:v>
                </c:pt>
                <c:pt idx="14" formatCode="0.00">
                  <c:v>3.5418044708728278</c:v>
                </c:pt>
                <c:pt idx="15" formatCode="0.00">
                  <c:v>3.771451003111479</c:v>
                </c:pt>
                <c:pt idx="16" formatCode="0.00">
                  <c:v>3.9567334003793952</c:v>
                </c:pt>
                <c:pt idx="17" formatCode="0.00">
                  <c:v>4.1111029978820701</c:v>
                </c:pt>
                <c:pt idx="18" formatCode="0.00">
                  <c:v>4.3495052436333053</c:v>
                </c:pt>
                <c:pt idx="19" formatCode="0.00">
                  <c:v>4.5608493939221857</c:v>
                </c:pt>
                <c:pt idx="20" formatCode="0.00">
                  <c:v>4.7340943736816792</c:v>
                </c:pt>
                <c:pt idx="21" formatCode="0.00">
                  <c:v>4.8086032361129565</c:v>
                </c:pt>
                <c:pt idx="22" formatCode="0.00">
                  <c:v>4.993042218189137</c:v>
                </c:pt>
                <c:pt idx="23" formatCode="0.00">
                  <c:v>5.1617392614521771</c:v>
                </c:pt>
                <c:pt idx="24" formatCode="0.00">
                  <c:v>5.3915299909225167</c:v>
                </c:pt>
                <c:pt idx="25" formatCode="0.00">
                  <c:v>5.604439669156279</c:v>
                </c:pt>
                <c:pt idx="26" formatCode="0.00">
                  <c:v>5.8354209198287981</c:v>
                </c:pt>
                <c:pt idx="27" formatCode="0.00">
                  <c:v>5.9519687612736476</c:v>
                </c:pt>
                <c:pt idx="28" formatCode="0.00">
                  <c:v>6.1334308173294687</c:v>
                </c:pt>
                <c:pt idx="29" formatCode="0.00">
                  <c:v>6.2236219928888126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A-497C-B615-ABEC5BA13F51}"/>
            </c:ext>
          </c:extLst>
        </c:ser>
        <c:ser>
          <c:idx val="3"/>
          <c:order val="1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'RMS-1_0.25m'!$L$408:$L$437</c:f>
              <c:numCache>
                <c:formatCode>0.000</c:formatCode>
                <c:ptCount val="30"/>
                <c:pt idx="0">
                  <c:v>0.14894657828239888</c:v>
                </c:pt>
                <c:pt idx="1">
                  <c:v>0.23574401450049853</c:v>
                </c:pt>
                <c:pt idx="2">
                  <c:v>0.34230703408721502</c:v>
                </c:pt>
                <c:pt idx="3">
                  <c:v>0.43984615660025511</c:v>
                </c:pt>
                <c:pt idx="4">
                  <c:v>0.53998151190131038</c:v>
                </c:pt>
                <c:pt idx="5">
                  <c:v>0.6400500221238663</c:v>
                </c:pt>
                <c:pt idx="6">
                  <c:v>0.78402888048257524</c:v>
                </c:pt>
                <c:pt idx="7">
                  <c:v>0.87777784900921041</c:v>
                </c:pt>
                <c:pt idx="8">
                  <c:v>0.96694497616601827</c:v>
                </c:pt>
                <c:pt idx="9" formatCode="0.00">
                  <c:v>1.0504389745657621</c:v>
                </c:pt>
                <c:pt idx="10" formatCode="0.00">
                  <c:v>1.1367856191676307</c:v>
                </c:pt>
                <c:pt idx="11" formatCode="0.00">
                  <c:v>1.1603763025027494</c:v>
                </c:pt>
                <c:pt idx="12" formatCode="0.00">
                  <c:v>1.2505629303403503</c:v>
                </c:pt>
                <c:pt idx="13" formatCode="0.00">
                  <c:v>1.3381935483809717</c:v>
                </c:pt>
                <c:pt idx="14" formatCode="0.00">
                  <c:v>1.4167217883491308</c:v>
                </c:pt>
                <c:pt idx="15" formatCode="0.00">
                  <c:v>1.5085804012445911</c:v>
                </c:pt>
                <c:pt idx="16" formatCode="0.00">
                  <c:v>1.5826933601517577</c:v>
                </c:pt>
                <c:pt idx="17" formatCode="0.00">
                  <c:v>1.6444411991528274</c:v>
                </c:pt>
                <c:pt idx="18" formatCode="0.00">
                  <c:v>1.7398020974533215</c:v>
                </c:pt>
                <c:pt idx="19" formatCode="0.00">
                  <c:v>1.8243397575688738</c:v>
                </c:pt>
                <c:pt idx="20" formatCode="0.00">
                  <c:v>1.8936377494726711</c:v>
                </c:pt>
                <c:pt idx="21" formatCode="0.00">
                  <c:v>1.923441294445182</c:v>
                </c:pt>
                <c:pt idx="22" formatCode="0.00">
                  <c:v>1.9972168872756542</c:v>
                </c:pt>
                <c:pt idx="23" formatCode="0.00">
                  <c:v>2.06469570458087</c:v>
                </c:pt>
                <c:pt idx="24" formatCode="0.00">
                  <c:v>2.1566119963690058</c:v>
                </c:pt>
                <c:pt idx="25" formatCode="0.00">
                  <c:v>2.2417758676625108</c:v>
                </c:pt>
                <c:pt idx="26" formatCode="0.00">
                  <c:v>2.3341683679315182</c:v>
                </c:pt>
                <c:pt idx="27" formatCode="0.00">
                  <c:v>2.380787504509458</c:v>
                </c:pt>
                <c:pt idx="28" formatCode="0.00">
                  <c:v>2.4533723269317864</c:v>
                </c:pt>
                <c:pt idx="29" formatCode="0.00">
                  <c:v>2.4894487971555241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A-497C-B615-ABEC5BA13F51}"/>
            </c:ext>
          </c:extLst>
        </c:ser>
        <c:ser>
          <c:idx val="4"/>
          <c:order val="2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'RMS-1_0.5m'!$L$408:$L$437</c:f>
              <c:numCache>
                <c:formatCode>0.000</c:formatCode>
                <c:ptCount val="30"/>
                <c:pt idx="0" formatCode="0.0000">
                  <c:v>7.4473289141199439E-2</c:v>
                </c:pt>
                <c:pt idx="1">
                  <c:v>0.11787200725024927</c:v>
                </c:pt>
                <c:pt idx="2">
                  <c:v>0.17115351704360751</c:v>
                </c:pt>
                <c:pt idx="3">
                  <c:v>0.21992307830012756</c:v>
                </c:pt>
                <c:pt idx="4">
                  <c:v>0.26999075595065519</c:v>
                </c:pt>
                <c:pt idx="5">
                  <c:v>0.32002501106193315</c:v>
                </c:pt>
                <c:pt idx="6">
                  <c:v>0.39201444024128762</c:v>
                </c:pt>
                <c:pt idx="7">
                  <c:v>0.4388889245046052</c:v>
                </c:pt>
                <c:pt idx="8">
                  <c:v>0.48347248808300913</c:v>
                </c:pt>
                <c:pt idx="9">
                  <c:v>0.52521948728288104</c:v>
                </c:pt>
                <c:pt idx="10">
                  <c:v>0.56839280958381533</c:v>
                </c:pt>
                <c:pt idx="11">
                  <c:v>0.58018815125137468</c:v>
                </c:pt>
                <c:pt idx="12">
                  <c:v>0.62528146517017513</c:v>
                </c:pt>
                <c:pt idx="13">
                  <c:v>0.66909677419048585</c:v>
                </c:pt>
                <c:pt idx="14">
                  <c:v>0.70836089417456538</c:v>
                </c:pt>
                <c:pt idx="15">
                  <c:v>0.75429020062229557</c:v>
                </c:pt>
                <c:pt idx="16">
                  <c:v>0.79134668007587883</c:v>
                </c:pt>
                <c:pt idx="17">
                  <c:v>0.82222059957641369</c:v>
                </c:pt>
                <c:pt idx="18">
                  <c:v>0.86990104872666074</c:v>
                </c:pt>
                <c:pt idx="19">
                  <c:v>0.91216987878443689</c:v>
                </c:pt>
                <c:pt idx="20">
                  <c:v>0.94681887473633553</c:v>
                </c:pt>
                <c:pt idx="21">
                  <c:v>0.96172064722259099</c:v>
                </c:pt>
                <c:pt idx="22">
                  <c:v>0.99860844363782708</c:v>
                </c:pt>
                <c:pt idx="23" formatCode="0.00">
                  <c:v>1.032347852290435</c:v>
                </c:pt>
                <c:pt idx="24" formatCode="0.00">
                  <c:v>1.0783059981845029</c:v>
                </c:pt>
                <c:pt idx="25" formatCode="0.00">
                  <c:v>1.1208879338312554</c:v>
                </c:pt>
                <c:pt idx="26" formatCode="0.00">
                  <c:v>1.1670841839657591</c:v>
                </c:pt>
                <c:pt idx="27" formatCode="0.00">
                  <c:v>1.190393752254729</c:v>
                </c:pt>
                <c:pt idx="28" formatCode="0.00">
                  <c:v>1.2266861634658932</c:v>
                </c:pt>
                <c:pt idx="29" formatCode="0.00">
                  <c:v>1.2447243985777621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A-497C-B615-ABEC5BA13F51}"/>
            </c:ext>
          </c:extLst>
        </c:ser>
        <c:ser>
          <c:idx val="0"/>
          <c:order val="3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'RMS-1_1m'!$L$408:$L$437</c:f>
              <c:numCache>
                <c:formatCode>0.0000</c:formatCode>
                <c:ptCount val="30"/>
                <c:pt idx="0">
                  <c:v>3.723664457059972E-2</c:v>
                </c:pt>
                <c:pt idx="1">
                  <c:v>5.8936003625124633E-2</c:v>
                </c:pt>
                <c:pt idx="2">
                  <c:v>8.5576758521803756E-2</c:v>
                </c:pt>
                <c:pt idx="3" formatCode="0.000">
                  <c:v>0.10996153915006378</c:v>
                </c:pt>
                <c:pt idx="4" formatCode="0.000">
                  <c:v>0.1349953779753276</c:v>
                </c:pt>
                <c:pt idx="5" formatCode="0.000">
                  <c:v>0.16001250553096658</c:v>
                </c:pt>
                <c:pt idx="6" formatCode="0.000">
                  <c:v>0.19600722012064381</c:v>
                </c:pt>
                <c:pt idx="7" formatCode="0.000">
                  <c:v>0.2194444622523026</c:v>
                </c:pt>
                <c:pt idx="8" formatCode="0.000">
                  <c:v>0.24173624404150457</c:v>
                </c:pt>
                <c:pt idx="9" formatCode="0.000">
                  <c:v>0.26260974364144052</c:v>
                </c:pt>
                <c:pt idx="10" formatCode="0.000">
                  <c:v>0.28419640479190766</c:v>
                </c:pt>
                <c:pt idx="11" formatCode="0.000">
                  <c:v>0.29009407562568734</c:v>
                </c:pt>
                <c:pt idx="12" formatCode="0.000">
                  <c:v>0.31264073258508757</c:v>
                </c:pt>
                <c:pt idx="13" formatCode="0.000">
                  <c:v>0.33454838709524293</c:v>
                </c:pt>
                <c:pt idx="14" formatCode="0.000">
                  <c:v>0.35418044708728269</c:v>
                </c:pt>
                <c:pt idx="15" formatCode="0.000">
                  <c:v>0.37714510031114779</c:v>
                </c:pt>
                <c:pt idx="16" formatCode="0.000">
                  <c:v>0.39567334003793941</c:v>
                </c:pt>
                <c:pt idx="17" formatCode="0.000">
                  <c:v>0.41111029978820685</c:v>
                </c:pt>
                <c:pt idx="18" formatCode="0.000">
                  <c:v>0.43495052436333037</c:v>
                </c:pt>
                <c:pt idx="19" formatCode="0.000">
                  <c:v>0.45608493939221845</c:v>
                </c:pt>
                <c:pt idx="20" formatCode="0.000">
                  <c:v>0.47340943736816776</c:v>
                </c:pt>
                <c:pt idx="21" formatCode="0.000">
                  <c:v>0.48086032361129549</c:v>
                </c:pt>
                <c:pt idx="22" formatCode="0.000">
                  <c:v>0.49930422181891354</c:v>
                </c:pt>
                <c:pt idx="23" formatCode="0.000">
                  <c:v>0.51617392614521751</c:v>
                </c:pt>
                <c:pt idx="24" formatCode="0.000">
                  <c:v>0.53915299909225145</c:v>
                </c:pt>
                <c:pt idx="25" formatCode="0.000">
                  <c:v>0.5604439669156277</c:v>
                </c:pt>
                <c:pt idx="26" formatCode="0.000">
                  <c:v>0.58354209198287954</c:v>
                </c:pt>
                <c:pt idx="27" formatCode="0.000">
                  <c:v>0.59519687612736449</c:v>
                </c:pt>
                <c:pt idx="28" formatCode="0.000">
                  <c:v>0.6133430817329466</c:v>
                </c:pt>
                <c:pt idx="29" formatCode="0.000">
                  <c:v>0.62236219928888104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A-497C-B615-ABEC5BA13F51}"/>
            </c:ext>
          </c:extLst>
        </c:ser>
        <c:ser>
          <c:idx val="1"/>
          <c:order val="4"/>
          <c:tx>
            <c:v>Initial Available Content</c:v>
          </c:tx>
          <c:spPr>
            <a:ln w="19050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12E-2"/>
                  <c:y val="-2.737147005929814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ysClr val="windowText" lastClr="000000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102A-497C-B615-ABEC5BA13F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('RMS-1_1m'!$B$408,'RMS-1_1m'!$B$437)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('RMS-1_1m'!$G$403,'RMS-1_1m'!$G$403)</c:f>
              <c:numCache>
                <c:formatCode>0.0</c:formatCode>
                <c:ptCount val="2"/>
                <c:pt idx="0">
                  <c:v>23.106408154137799</c:v>
                </c:pt>
                <c:pt idx="1">
                  <c:v>23.106408154137799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A-497C-B615-ABEC5BA13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'RMS-1_0.1m'!$L$453:$L$482</c:f>
              <c:numCache>
                <c:formatCode>0.0</c:formatCode>
                <c:ptCount val="30"/>
                <c:pt idx="0">
                  <c:v>23.849109876543206</c:v>
                </c:pt>
                <c:pt idx="1">
                  <c:v>37.746989352787125</c:v>
                </c:pt>
                <c:pt idx="2">
                  <c:v>54.809705342686108</c:v>
                </c:pt>
                <c:pt idx="3">
                  <c:v>70.427528033883803</c:v>
                </c:pt>
                <c:pt idx="4">
                  <c:v>86.46105574993318</c:v>
                </c:pt>
                <c:pt idx="5" formatCode="0">
                  <c:v>102.48388032905777</c:v>
                </c:pt>
                <c:pt idx="6" formatCode="0">
                  <c:v>125.53756610346855</c:v>
                </c:pt>
                <c:pt idx="7" formatCode="0">
                  <c:v>140.5485148408423</c:v>
                </c:pt>
                <c:pt idx="8" formatCode="0">
                  <c:v>154.82582578991637</c:v>
                </c:pt>
                <c:pt idx="9" formatCode="0">
                  <c:v>168.19476359855832</c:v>
                </c:pt>
                <c:pt idx="10" formatCode="0">
                  <c:v>182.0204629756627</c:v>
                </c:pt>
                <c:pt idx="11" formatCode="0">
                  <c:v>185.00000000000003</c:v>
                </c:pt>
                <c:pt idx="12" formatCode="0">
                  <c:v>185.00000000000003</c:v>
                </c:pt>
                <c:pt idx="13" formatCode="0">
                  <c:v>185.00000000000003</c:v>
                </c:pt>
                <c:pt idx="14" formatCode="0">
                  <c:v>185.00000000000003</c:v>
                </c:pt>
                <c:pt idx="15" formatCode="0">
                  <c:v>185.00000000000003</c:v>
                </c:pt>
                <c:pt idx="16" formatCode="0">
                  <c:v>185.00000000000003</c:v>
                </c:pt>
                <c:pt idx="17" formatCode="0">
                  <c:v>185.00000000000003</c:v>
                </c:pt>
                <c:pt idx="18" formatCode="0">
                  <c:v>185.00000000000003</c:v>
                </c:pt>
                <c:pt idx="19" formatCode="0">
                  <c:v>185.00000000000003</c:v>
                </c:pt>
                <c:pt idx="20" formatCode="0">
                  <c:v>185.00000000000003</c:v>
                </c:pt>
                <c:pt idx="21" formatCode="0">
                  <c:v>185.00000000000003</c:v>
                </c:pt>
                <c:pt idx="22" formatCode="0">
                  <c:v>185.00000000000003</c:v>
                </c:pt>
                <c:pt idx="23" formatCode="0">
                  <c:v>185.00000000000003</c:v>
                </c:pt>
                <c:pt idx="24" formatCode="0">
                  <c:v>185.00000000000003</c:v>
                </c:pt>
                <c:pt idx="25" formatCode="0">
                  <c:v>185.00000000000003</c:v>
                </c:pt>
                <c:pt idx="26" formatCode="0">
                  <c:v>185.00000000000003</c:v>
                </c:pt>
                <c:pt idx="27" formatCode="0">
                  <c:v>185.00000000000003</c:v>
                </c:pt>
                <c:pt idx="28" formatCode="0">
                  <c:v>185.00000000000003</c:v>
                </c:pt>
                <c:pt idx="29" formatCode="0">
                  <c:v>185.00000000000003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A-497C-B615-ABEC5BA13F51}"/>
            </c:ext>
          </c:extLst>
        </c:ser>
        <c:ser>
          <c:idx val="3"/>
          <c:order val="1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'RMS-1_0.25m'!$L$453:$L$482</c:f>
              <c:numCache>
                <c:formatCode>0.0</c:formatCode>
                <c:ptCount val="30"/>
                <c:pt idx="0" formatCode="0.00">
                  <c:v>9.5396439506172825</c:v>
                </c:pt>
                <c:pt idx="1">
                  <c:v>15.098795741114852</c:v>
                </c:pt>
                <c:pt idx="2">
                  <c:v>21.923882137074443</c:v>
                </c:pt>
                <c:pt idx="3">
                  <c:v>28.17101121355352</c:v>
                </c:pt>
                <c:pt idx="4">
                  <c:v>34.584422299973269</c:v>
                </c:pt>
                <c:pt idx="5">
                  <c:v>40.993552131623105</c:v>
                </c:pt>
                <c:pt idx="6">
                  <c:v>50.215026441387415</c:v>
                </c:pt>
                <c:pt idx="7">
                  <c:v>56.219405936336912</c:v>
                </c:pt>
                <c:pt idx="8">
                  <c:v>61.930330315966543</c:v>
                </c:pt>
                <c:pt idx="9">
                  <c:v>67.277905439423336</c:v>
                </c:pt>
                <c:pt idx="10">
                  <c:v>72.808185190265078</c:v>
                </c:pt>
                <c:pt idx="11">
                  <c:v>74.319107577096361</c:v>
                </c:pt>
                <c:pt idx="12">
                  <c:v>80.095328344292128</c:v>
                </c:pt>
                <c:pt idx="13">
                  <c:v>85.707843280319068</c:v>
                </c:pt>
                <c:pt idx="14">
                  <c:v>90.73737439143018</c:v>
                </c:pt>
                <c:pt idx="15">
                  <c:v>96.620681486668275</c:v>
                </c:pt>
                <c:pt idx="16" formatCode="0">
                  <c:v>101.36742524039603</c:v>
                </c:pt>
                <c:pt idx="17" formatCode="0">
                  <c:v>105.32221497496393</c:v>
                </c:pt>
                <c:pt idx="18" formatCode="0">
                  <c:v>111.42983441200097</c:v>
                </c:pt>
                <c:pt idx="19" formatCode="0">
                  <c:v>116.84425337496393</c:v>
                </c:pt>
                <c:pt idx="20" formatCode="0">
                  <c:v>121.2826109181738</c:v>
                </c:pt>
                <c:pt idx="21" formatCode="0">
                  <c:v>123.19145105926728</c:v>
                </c:pt>
                <c:pt idx="22" formatCode="0">
                  <c:v>127.91658738642778</c:v>
                </c:pt>
                <c:pt idx="23" formatCode="0">
                  <c:v>132.23843149136604</c:v>
                </c:pt>
                <c:pt idx="24" formatCode="0">
                  <c:v>138.12543277082733</c:v>
                </c:pt>
                <c:pt idx="25" formatCode="0">
                  <c:v>143.57995894366684</c:v>
                </c:pt>
                <c:pt idx="26" formatCode="0">
                  <c:v>149.49746014737053</c:v>
                </c:pt>
                <c:pt idx="27" formatCode="0">
                  <c:v>152.48329553457592</c:v>
                </c:pt>
                <c:pt idx="28" formatCode="0">
                  <c:v>157.13216609013148</c:v>
                </c:pt>
                <c:pt idx="29" formatCode="0">
                  <c:v>159.44277090494629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A-497C-B615-ABEC5BA13F51}"/>
            </c:ext>
          </c:extLst>
        </c:ser>
        <c:ser>
          <c:idx val="4"/>
          <c:order val="2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'RMS-1_0.5m'!$L$453:$L$482</c:f>
              <c:numCache>
                <c:formatCode>0.00</c:formatCode>
                <c:ptCount val="30"/>
                <c:pt idx="0">
                  <c:v>4.7698219753086413</c:v>
                </c:pt>
                <c:pt idx="1">
                  <c:v>7.5493978705574261</c:v>
                </c:pt>
                <c:pt idx="2" formatCode="0.0">
                  <c:v>10.961941068537222</c:v>
                </c:pt>
                <c:pt idx="3" formatCode="0.0">
                  <c:v>14.08550560677676</c:v>
                </c:pt>
                <c:pt idx="4" formatCode="0.0">
                  <c:v>17.292211149986635</c:v>
                </c:pt>
                <c:pt idx="5" formatCode="0.0">
                  <c:v>20.496776065811552</c:v>
                </c:pt>
                <c:pt idx="6" formatCode="0.0">
                  <c:v>25.107513220693708</c:v>
                </c:pt>
                <c:pt idx="7" formatCode="0.0">
                  <c:v>28.109702968168456</c:v>
                </c:pt>
                <c:pt idx="8" formatCode="0.0">
                  <c:v>30.965165157983272</c:v>
                </c:pt>
                <c:pt idx="9" formatCode="0.0">
                  <c:v>33.638952719711668</c:v>
                </c:pt>
                <c:pt idx="10" formatCode="0.0">
                  <c:v>36.404092595132539</c:v>
                </c:pt>
                <c:pt idx="11" formatCode="0.0">
                  <c:v>37.15955378854818</c:v>
                </c:pt>
                <c:pt idx="12" formatCode="0.0">
                  <c:v>40.047664172146064</c:v>
                </c:pt>
                <c:pt idx="13" formatCode="0.0">
                  <c:v>42.853921640159534</c:v>
                </c:pt>
                <c:pt idx="14" formatCode="0.0">
                  <c:v>45.36868719571509</c:v>
                </c:pt>
                <c:pt idx="15" formatCode="0.0">
                  <c:v>48.310340743334137</c:v>
                </c:pt>
                <c:pt idx="16" formatCode="0.0">
                  <c:v>50.683712620198015</c:v>
                </c:pt>
                <c:pt idx="17" formatCode="0.0">
                  <c:v>52.661107487481964</c:v>
                </c:pt>
                <c:pt idx="18" formatCode="0.0">
                  <c:v>55.714917206000486</c:v>
                </c:pt>
                <c:pt idx="19" formatCode="0.0">
                  <c:v>58.422126687481963</c:v>
                </c:pt>
                <c:pt idx="20" formatCode="0.0">
                  <c:v>60.641305459086901</c:v>
                </c:pt>
                <c:pt idx="21" formatCode="0.0">
                  <c:v>61.59572552963364</c:v>
                </c:pt>
                <c:pt idx="22" formatCode="0.0">
                  <c:v>63.958293693213889</c:v>
                </c:pt>
                <c:pt idx="23" formatCode="0.0">
                  <c:v>66.119215745683022</c:v>
                </c:pt>
                <c:pt idx="24" formatCode="0.0">
                  <c:v>69.062716385413665</c:v>
                </c:pt>
                <c:pt idx="25" formatCode="0.0">
                  <c:v>71.789979471833419</c:v>
                </c:pt>
                <c:pt idx="26" formatCode="0.0">
                  <c:v>74.748730073685266</c:v>
                </c:pt>
                <c:pt idx="27" formatCode="0.0">
                  <c:v>76.241647767287958</c:v>
                </c:pt>
                <c:pt idx="28" formatCode="0.0">
                  <c:v>78.566083045065739</c:v>
                </c:pt>
                <c:pt idx="29" formatCode="0.0">
                  <c:v>79.721385452473143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A-497C-B615-ABEC5BA13F51}"/>
            </c:ext>
          </c:extLst>
        </c:ser>
        <c:ser>
          <c:idx val="0"/>
          <c:order val="3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'RMS-1_1m'!$L$453:$L$482</c:f>
              <c:numCache>
                <c:formatCode>0.00</c:formatCode>
                <c:ptCount val="30"/>
                <c:pt idx="0">
                  <c:v>2.3849109876543206</c:v>
                </c:pt>
                <c:pt idx="1">
                  <c:v>3.774698935278713</c:v>
                </c:pt>
                <c:pt idx="2">
                  <c:v>5.4809705342686108</c:v>
                </c:pt>
                <c:pt idx="3">
                  <c:v>7.0427528033883799</c:v>
                </c:pt>
                <c:pt idx="4">
                  <c:v>8.6461055749933173</c:v>
                </c:pt>
                <c:pt idx="5" formatCode="0.0">
                  <c:v>10.248388032905776</c:v>
                </c:pt>
                <c:pt idx="6" formatCode="0.0">
                  <c:v>12.553756610346854</c:v>
                </c:pt>
                <c:pt idx="7" formatCode="0.0">
                  <c:v>14.054851484084228</c:v>
                </c:pt>
                <c:pt idx="8" formatCode="0.0">
                  <c:v>15.482582578991636</c:v>
                </c:pt>
                <c:pt idx="9" formatCode="0.0">
                  <c:v>16.819476359855834</c:v>
                </c:pt>
                <c:pt idx="10" formatCode="0.0">
                  <c:v>18.20204629756627</c:v>
                </c:pt>
                <c:pt idx="11" formatCode="0.0">
                  <c:v>18.57977689427409</c:v>
                </c:pt>
                <c:pt idx="12" formatCode="0.0">
                  <c:v>20.023832086073032</c:v>
                </c:pt>
                <c:pt idx="13" formatCode="0.0">
                  <c:v>21.426960820079767</c:v>
                </c:pt>
                <c:pt idx="14" formatCode="0.0">
                  <c:v>22.684343597857545</c:v>
                </c:pt>
                <c:pt idx="15" formatCode="0.0">
                  <c:v>24.155170371667069</c:v>
                </c:pt>
                <c:pt idx="16" formatCode="0.0">
                  <c:v>25.341856310099008</c:v>
                </c:pt>
                <c:pt idx="17" formatCode="0.0">
                  <c:v>26.330553743740982</c:v>
                </c:pt>
                <c:pt idx="18" formatCode="0.0">
                  <c:v>27.857458603000243</c:v>
                </c:pt>
                <c:pt idx="19" formatCode="0.0">
                  <c:v>29.211063343740982</c:v>
                </c:pt>
                <c:pt idx="20" formatCode="0.0">
                  <c:v>30.32065272954345</c:v>
                </c:pt>
                <c:pt idx="21" formatCode="0.0">
                  <c:v>30.79786276481682</c:v>
                </c:pt>
                <c:pt idx="22" formatCode="0.0">
                  <c:v>31.979146846606945</c:v>
                </c:pt>
                <c:pt idx="23" formatCode="0.0">
                  <c:v>33.059607872841511</c:v>
                </c:pt>
                <c:pt idx="24" formatCode="0.0">
                  <c:v>34.531358192706833</c:v>
                </c:pt>
                <c:pt idx="25" formatCode="0.0">
                  <c:v>35.89498973591671</c:v>
                </c:pt>
                <c:pt idx="26" formatCode="0.0">
                  <c:v>37.374365036842633</c:v>
                </c:pt>
                <c:pt idx="27" formatCode="0.0">
                  <c:v>38.120823883643979</c:v>
                </c:pt>
                <c:pt idx="28" formatCode="0.0">
                  <c:v>39.283041522532869</c:v>
                </c:pt>
                <c:pt idx="29" formatCode="0.0">
                  <c:v>39.860692726236572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A-497C-B615-ABEC5BA13F51}"/>
            </c:ext>
          </c:extLst>
        </c:ser>
        <c:ser>
          <c:idx val="1"/>
          <c:order val="4"/>
          <c:tx>
            <c:v>Initial Available Content</c:v>
          </c:tx>
          <c:spPr>
            <a:ln w="19050">
              <a:solidFill>
                <a:sysClr val="windowText" lastClr="000000"/>
              </a:solidFill>
              <a:prstDash val="solid"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4244531933508312E-2"/>
                  <c:y val="-3.8945544133372235E-2"/>
                </c:manualLayout>
              </c:layout>
              <c:spPr>
                <a:noFill/>
                <a:ln w="12700">
                  <a:noFill/>
                  <a:prstDash val="solid"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>
                      <a:solidFill>
                        <a:sysClr val="windowText" lastClr="000000"/>
                      </a:solidFill>
                      <a:latin typeface="Tahoma" panose="020B0604030504040204" pitchFamily="34" charset="0"/>
                      <a:ea typeface="Tahoma" panose="020B0604030504040204" pitchFamily="34" charset="0"/>
                      <a:cs typeface="Tahoma" panose="020B060403050404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1"/>
              <c:showPercent val="1"/>
              <c:showBubbleSize val="1"/>
              <c:extLst>
                <c:ext xmlns:c15="http://schemas.microsoft.com/office/drawing/2012/chart" uri="{CE6537A1-D6FC-4f65-9D91-7224C49458BB}">
                  <c15:layout>
                    <c:manualLayout>
                      <c:w val="0.33685629921259841"/>
                      <c:h val="5.37382827146606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102A-497C-B615-ABEC5BA13F5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ysClr val="windowText" lastClr="000000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('RMS-1_1m'!$B$453,'RMS-1_1m'!$B$482)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('RMS-1_1m'!$G$448,'RMS-1_1m'!$G$448)</c:f>
              <c:numCache>
                <c:formatCode>0</c:formatCode>
                <c:ptCount val="2"/>
                <c:pt idx="0">
                  <c:v>185</c:v>
                </c:pt>
                <c:pt idx="1">
                  <c:v>185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A-497C-B615-ABEC5BA13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</c:valAx>
      <c:valAx>
        <c:axId val="2"/>
        <c:scaling>
          <c:logBase val="10"/>
          <c:orientation val="minMax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Sr </a:t>
                </a:r>
                <a:r>
                  <a:rPr lang="en-US">
                    <a:latin typeface="Symbol" panose="05050102010706020507" pitchFamily="18" charset="2"/>
                  </a:rPr>
                  <a:t>S</a:t>
                </a:r>
                <a:r>
                  <a:rPr lang="en-US"/>
                  <a:t>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out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5"/>
          <c:y val="0.23919753086419754"/>
          <c:w val="1.1111111111111112E-2"/>
          <c:h val="1.2345679012345678E-2"/>
        </c:manualLayout>
      </c:layout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'RMS-1_0.1m'!$I$363:$I$392</c:f>
              <c:numCache>
                <c:formatCode>0.000</c:formatCode>
                <c:ptCount val="30"/>
                <c:pt idx="0">
                  <c:v>0.77080563181335426</c:v>
                </c:pt>
                <c:pt idx="1">
                  <c:v>0.44918086360482523</c:v>
                </c:pt>
                <c:pt idx="2">
                  <c:v>0.55146869829224088</c:v>
                </c:pt>
                <c:pt idx="3">
                  <c:v>0.50476960143815908</c:v>
                </c:pt>
                <c:pt idx="4">
                  <c:v>0.18206604237172075</c:v>
                </c:pt>
                <c:pt idx="5" formatCode="0">
                  <c:v>1.0000000000000001E-9</c:v>
                </c:pt>
                <c:pt idx="6" formatCode="0">
                  <c:v>1.0000000000000001E-9</c:v>
                </c:pt>
                <c:pt idx="7" formatCode="0">
                  <c:v>1.0000000000000001E-9</c:v>
                </c:pt>
                <c:pt idx="8" formatCode="0">
                  <c:v>1.0000000000000001E-9</c:v>
                </c:pt>
                <c:pt idx="9" formatCode="0">
                  <c:v>1.0000000000000001E-9</c:v>
                </c:pt>
                <c:pt idx="10" formatCode="0">
                  <c:v>1.0000000000000001E-9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F6-4518-ABCD-1C22C6BCEB3C}"/>
            </c:ext>
          </c:extLst>
        </c:ser>
        <c:ser>
          <c:idx val="4"/>
          <c:order val="1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'RMS-1_0.25m'!$I$363:$I$392</c:f>
              <c:numCache>
                <c:formatCode>0.000</c:formatCode>
                <c:ptCount val="30"/>
                <c:pt idx="0">
                  <c:v>0.30832225272534169</c:v>
                </c:pt>
                <c:pt idx="1">
                  <c:v>0.17967234544193009</c:v>
                </c:pt>
                <c:pt idx="2">
                  <c:v>0.22058747931689635</c:v>
                </c:pt>
                <c:pt idx="3">
                  <c:v>0.20190784057526359</c:v>
                </c:pt>
                <c:pt idx="4">
                  <c:v>0.20728209187415922</c:v>
                </c:pt>
                <c:pt idx="5">
                  <c:v>0.20714372128905292</c:v>
                </c:pt>
                <c:pt idx="6">
                  <c:v>0.2980389779066569</c:v>
                </c:pt>
                <c:pt idx="7">
                  <c:v>0.19406214966554244</c:v>
                </c:pt>
                <c:pt idx="8">
                  <c:v>0.18457765079980212</c:v>
                </c:pt>
                <c:pt idx="9">
                  <c:v>0.17283416626628992</c:v>
                </c:pt>
                <c:pt idx="10">
                  <c:v>0.17873919821405254</c:v>
                </c:pt>
                <c:pt idx="11" formatCode="0.0000">
                  <c:v>4.8833163628798242E-2</c:v>
                </c:pt>
                <c:pt idx="12" formatCode="0.0000">
                  <c:v>5.6289799816514281E-2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F6-4518-ABCD-1C22C6BCEB3C}"/>
            </c:ext>
          </c:extLst>
        </c:ser>
        <c:ser>
          <c:idx val="6"/>
          <c:order val="2"/>
          <c:tx>
            <c:v>RMS-1_0.1m Remaining Available Content</c:v>
          </c:tx>
          <c:spPr>
            <a:ln w="12700">
              <a:solidFill>
                <a:srgbClr val="ED7D31"/>
              </a:solidFill>
              <a:prstDash val="solid"/>
            </a:ln>
          </c:spPr>
          <c:marker>
            <c:symbol val="none"/>
          </c:marker>
          <c:xVal>
            <c:numRef>
              <c:f>'RMS-1_0.1m'!$B$363:$B$392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'RMS-1_0.1m'!$J$363:$J$392</c:f>
              <c:numCache>
                <c:formatCode>0.00</c:formatCode>
                <c:ptCount val="30"/>
                <c:pt idx="0">
                  <c:v>1.6874852057069458</c:v>
                </c:pt>
                <c:pt idx="1">
                  <c:v>1.2383043421021207</c:v>
                </c:pt>
                <c:pt idx="2" formatCode="0.000">
                  <c:v>0.68683564380987983</c:v>
                </c:pt>
                <c:pt idx="3" formatCode="0.000">
                  <c:v>0.18206604237172075</c:v>
                </c:pt>
                <c:pt idx="4" formatCode="0">
                  <c:v>1.0000000000000001E-9</c:v>
                </c:pt>
                <c:pt idx="5" formatCode="0">
                  <c:v>1.0000000000000001E-9</c:v>
                </c:pt>
                <c:pt idx="6" formatCode="0">
                  <c:v>1.0000000000000001E-9</c:v>
                </c:pt>
                <c:pt idx="7" formatCode="0">
                  <c:v>1.0000000000000001E-9</c:v>
                </c:pt>
                <c:pt idx="8" formatCode="0">
                  <c:v>1.0000000000000001E-9</c:v>
                </c:pt>
                <c:pt idx="9" formatCode="0">
                  <c:v>1.0000000000000001E-9</c:v>
                </c:pt>
                <c:pt idx="10" formatCode="0">
                  <c:v>1.0000000000000001E-9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F6-4518-ABCD-1C22C6BCEB3C}"/>
            </c:ext>
          </c:extLst>
        </c:ser>
        <c:ser>
          <c:idx val="7"/>
          <c:order val="3"/>
          <c:tx>
            <c:v>RMS-1_0.25m Remaining Available Content</c:v>
          </c:tx>
          <c:spPr>
            <a:ln w="12700">
              <a:solidFill>
                <a:srgbClr val="70AD47"/>
              </a:solidFill>
              <a:prstDash val="solid"/>
            </a:ln>
          </c:spPr>
          <c:marker>
            <c:symbol val="none"/>
          </c:marker>
          <c:xVal>
            <c:numRef>
              <c:f>'RMS-1_0.25m'!$B$363:$B$392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'RMS-1_0.25m'!$J$363:$J$392</c:f>
              <c:numCache>
                <c:formatCode>0.00</c:formatCode>
                <c:ptCount val="30"/>
                <c:pt idx="0">
                  <c:v>2.1499685847949586</c:v>
                </c:pt>
                <c:pt idx="1">
                  <c:v>1.9702962393530286</c:v>
                </c:pt>
                <c:pt idx="2">
                  <c:v>1.7497087600361323</c:v>
                </c:pt>
                <c:pt idx="3">
                  <c:v>1.5478009194608686</c:v>
                </c:pt>
                <c:pt idx="4">
                  <c:v>1.3405188275867095</c:v>
                </c:pt>
                <c:pt idx="5">
                  <c:v>1.1333751062976565</c:v>
                </c:pt>
                <c:pt idx="6" formatCode="0.000">
                  <c:v>0.83533612839099958</c:v>
                </c:pt>
                <c:pt idx="7" formatCode="0.000">
                  <c:v>0.64127397872545711</c:v>
                </c:pt>
                <c:pt idx="8" formatCode="0.000">
                  <c:v>0.45669632792565495</c:v>
                </c:pt>
                <c:pt idx="9" formatCode="0.000">
                  <c:v>0.28386216165936506</c:v>
                </c:pt>
                <c:pt idx="10" formatCode="0.000">
                  <c:v>0.10512296344531252</c:v>
                </c:pt>
                <c:pt idx="11" formatCode="0.0000">
                  <c:v>5.6289799816514281E-2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F6-4518-ABCD-1C22C6BCEB3C}"/>
            </c:ext>
          </c:extLst>
        </c:ser>
        <c:ser>
          <c:idx val="9"/>
          <c:order val="4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('RMS-1_0.1m'!$B$363,'RMS-1_0.1m'!$B$392)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('RMS-1_0.1m'!$I$394,'RMS-1_0.1m'!$I$394)</c:f>
              <c:numCache>
                <c:formatCode>0.0000</c:formatCode>
                <c:ptCount val="2"/>
                <c:pt idx="0">
                  <c:v>0.49165816750405994</c:v>
                </c:pt>
                <c:pt idx="1">
                  <c:v>0.49165816750405994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F6-4518-ABCD-1C22C6BCEB3C}"/>
            </c:ext>
          </c:extLst>
        </c:ser>
        <c:ser>
          <c:idx val="10"/>
          <c:order val="5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('RMS-1_0.25m'!$B$363,'RMS-1_0.25m'!$B$392)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('RMS-1_0.25m'!$I$394,'RMS-1_0.25m'!$I$394)</c:f>
              <c:numCache>
                <c:formatCode>0.0000</c:formatCode>
                <c:ptCount val="2"/>
                <c:pt idx="0">
                  <c:v>0.18909929519386923</c:v>
                </c:pt>
                <c:pt idx="1">
                  <c:v>0.18909929519386923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F6-4518-ABCD-1C22C6BCEB3C}"/>
            </c:ext>
          </c:extLst>
        </c:ser>
        <c:ser>
          <c:idx val="13"/>
          <c:order val="6"/>
          <c:tx>
            <c:v> </c:v>
          </c:tx>
          <c:spPr>
            <a:ln>
              <a:noFill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18F6-4518-ABCD-1C22C6BCEB3C}"/>
            </c:ext>
          </c:extLst>
        </c:ser>
        <c:ser>
          <c:idx val="14"/>
          <c:order val="7"/>
          <c:tx>
            <c:v> </c:v>
          </c:tx>
          <c:spPr>
            <a:ln>
              <a:noFill/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18F6-4518-ABCD-1C22C6BCEB3C}"/>
            </c:ext>
          </c:extLst>
        </c:ser>
        <c:ser>
          <c:idx val="5"/>
          <c:order val="8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'RMS-1_0.5m'!$I$363:$I$392</c:f>
              <c:numCache>
                <c:formatCode>0.0000</c:formatCode>
                <c:ptCount val="30"/>
                <c:pt idx="0" formatCode="0.000">
                  <c:v>0.15416112636267085</c:v>
                </c:pt>
                <c:pt idx="1">
                  <c:v>8.9836172720965043E-2</c:v>
                </c:pt>
                <c:pt idx="2" formatCode="0.000">
                  <c:v>0.11029373965844817</c:v>
                </c:pt>
                <c:pt idx="3" formatCode="0.000">
                  <c:v>0.1009539202876318</c:v>
                </c:pt>
                <c:pt idx="4" formatCode="0.000">
                  <c:v>0.10364104593707961</c:v>
                </c:pt>
                <c:pt idx="5" formatCode="0.000">
                  <c:v>0.10357186064452646</c:v>
                </c:pt>
                <c:pt idx="6" formatCode="0.000">
                  <c:v>0.14901948895332845</c:v>
                </c:pt>
                <c:pt idx="7">
                  <c:v>9.7031074832771222E-2</c:v>
                </c:pt>
                <c:pt idx="8">
                  <c:v>9.2288825399901062E-2</c:v>
                </c:pt>
                <c:pt idx="9">
                  <c:v>8.6417083133144959E-2</c:v>
                </c:pt>
                <c:pt idx="10">
                  <c:v>8.9369599107026271E-2</c:v>
                </c:pt>
                <c:pt idx="11">
                  <c:v>2.4416581814399121E-2</c:v>
                </c:pt>
                <c:pt idx="12">
                  <c:v>9.3344018309271443E-2</c:v>
                </c:pt>
                <c:pt idx="13">
                  <c:v>9.0698523838433118E-2</c:v>
                </c:pt>
                <c:pt idx="14">
                  <c:v>8.1277475886803216E-2</c:v>
                </c:pt>
                <c:pt idx="15">
                  <c:v>9.5074538759982757E-2</c:v>
                </c:pt>
                <c:pt idx="16">
                  <c:v>7.6707617959084581E-2</c:v>
                </c:pt>
                <c:pt idx="17">
                  <c:v>6.3909601151211248E-2</c:v>
                </c:pt>
                <c:pt idx="18">
                  <c:v>9.8699437492868483E-2</c:v>
                </c:pt>
                <c:pt idx="19">
                  <c:v>8.7497282943748006E-2</c:v>
                </c:pt>
                <c:pt idx="20">
                  <c:v>7.1724081276347537E-2</c:v>
                </c:pt>
                <c:pt idx="21">
                  <c:v>3.0846952750077036E-2</c:v>
                </c:pt>
                <c:pt idx="22">
                  <c:v>7.6358440858277574E-2</c:v>
                </c:pt>
                <c:pt idx="23">
                  <c:v>6.9841218249874104E-2</c:v>
                </c:pt>
                <c:pt idx="24">
                  <c:v>9.5134236962954005E-2</c:v>
                </c:pt>
                <c:pt idx="25">
                  <c:v>8.8145417473908513E-2</c:v>
                </c:pt>
                <c:pt idx="26">
                  <c:v>9.562711727374211E-2</c:v>
                </c:pt>
                <c:pt idx="27">
                  <c:v>4.2404357481823321E-2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F6-4518-ABCD-1C22C6BCEB3C}"/>
            </c:ext>
          </c:extLst>
        </c:ser>
        <c:ser>
          <c:idx val="0"/>
          <c:order val="9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'RMS-1_1m'!$I$363:$I$392</c:f>
              <c:numCache>
                <c:formatCode>0.0000</c:formatCode>
                <c:ptCount val="30"/>
                <c:pt idx="0">
                  <c:v>7.7080563181335424E-2</c:v>
                </c:pt>
                <c:pt idx="1">
                  <c:v>4.4918086360482522E-2</c:v>
                </c:pt>
                <c:pt idx="2">
                  <c:v>5.5146869829224086E-2</c:v>
                </c:pt>
                <c:pt idx="3">
                  <c:v>5.0476960143815898E-2</c:v>
                </c:pt>
                <c:pt idx="4">
                  <c:v>5.1820522968539805E-2</c:v>
                </c:pt>
                <c:pt idx="5">
                  <c:v>5.1785930322263231E-2</c:v>
                </c:pt>
                <c:pt idx="6">
                  <c:v>7.4509744476664225E-2</c:v>
                </c:pt>
                <c:pt idx="7">
                  <c:v>4.8515537416385611E-2</c:v>
                </c:pt>
                <c:pt idx="8">
                  <c:v>4.6144412699950531E-2</c:v>
                </c:pt>
                <c:pt idx="9">
                  <c:v>4.320854156657248E-2</c:v>
                </c:pt>
                <c:pt idx="10">
                  <c:v>4.4684799553513135E-2</c:v>
                </c:pt>
                <c:pt idx="11">
                  <c:v>1.220829090719956E-2</c:v>
                </c:pt>
                <c:pt idx="12">
                  <c:v>4.6672009154635721E-2</c:v>
                </c:pt>
                <c:pt idx="13">
                  <c:v>4.5349261919216559E-2</c:v>
                </c:pt>
                <c:pt idx="14">
                  <c:v>4.0638737943401608E-2</c:v>
                </c:pt>
                <c:pt idx="15">
                  <c:v>4.7537269379991379E-2</c:v>
                </c:pt>
                <c:pt idx="16">
                  <c:v>3.8353808979542291E-2</c:v>
                </c:pt>
                <c:pt idx="17">
                  <c:v>3.1954800575605624E-2</c:v>
                </c:pt>
                <c:pt idx="18">
                  <c:v>4.9349718746434242E-2</c:v>
                </c:pt>
                <c:pt idx="19">
                  <c:v>4.3748641471874003E-2</c:v>
                </c:pt>
                <c:pt idx="20">
                  <c:v>3.5862040638173769E-2</c:v>
                </c:pt>
                <c:pt idx="21">
                  <c:v>1.5423476375038518E-2</c:v>
                </c:pt>
                <c:pt idx="22">
                  <c:v>3.8179220429138787E-2</c:v>
                </c:pt>
                <c:pt idx="23">
                  <c:v>3.4920609124937052E-2</c:v>
                </c:pt>
                <c:pt idx="24">
                  <c:v>4.7567118481477003E-2</c:v>
                </c:pt>
                <c:pt idx="25">
                  <c:v>4.4072708736954257E-2</c:v>
                </c:pt>
                <c:pt idx="26">
                  <c:v>4.7813558636871055E-2</c:v>
                </c:pt>
                <c:pt idx="27">
                  <c:v>2.4125625065667115E-2</c:v>
                </c:pt>
                <c:pt idx="28">
                  <c:v>3.7562991075381046E-2</c:v>
                </c:pt>
                <c:pt idx="29">
                  <c:v>1.8669745048913132E-2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F6-4518-ABCD-1C22C6BCEB3C}"/>
            </c:ext>
          </c:extLst>
        </c:ser>
        <c:ser>
          <c:idx val="8"/>
          <c:order val="10"/>
          <c:tx>
            <c:v>RMS-1_0.5m Remaining Available Content</c:v>
          </c:tx>
          <c:spPr>
            <a:ln w="12700">
              <a:solidFill>
                <a:srgbClr val="5B9BD5"/>
              </a:solidFill>
              <a:prstDash val="solid"/>
            </a:ln>
          </c:spPr>
          <c:marker>
            <c:symbol val="none"/>
          </c:marker>
          <c:xVal>
            <c:numRef>
              <c:f>'RMS-1_0.5m'!$B$363:$B$392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'RMS-1_0.5m'!$J$363:$J$392</c:f>
              <c:numCache>
                <c:formatCode>0.00</c:formatCode>
                <c:ptCount val="30"/>
                <c:pt idx="0">
                  <c:v>2.3041297111576293</c:v>
                </c:pt>
                <c:pt idx="1">
                  <c:v>2.2142935384366642</c:v>
                </c:pt>
                <c:pt idx="2">
                  <c:v>2.103999798778216</c:v>
                </c:pt>
                <c:pt idx="3">
                  <c:v>2.003045878490584</c:v>
                </c:pt>
                <c:pt idx="4">
                  <c:v>1.8994048325535045</c:v>
                </c:pt>
                <c:pt idx="5">
                  <c:v>1.7958329719089781</c:v>
                </c:pt>
                <c:pt idx="6">
                  <c:v>1.6468134829556496</c:v>
                </c:pt>
                <c:pt idx="7">
                  <c:v>1.5497824081228784</c:v>
                </c:pt>
                <c:pt idx="8">
                  <c:v>1.4574935827229774</c:v>
                </c:pt>
                <c:pt idx="9">
                  <c:v>1.3710764995898324</c:v>
                </c:pt>
                <c:pt idx="10">
                  <c:v>1.2817069004828061</c:v>
                </c:pt>
                <c:pt idx="11">
                  <c:v>1.257290318668407</c:v>
                </c:pt>
                <c:pt idx="12">
                  <c:v>1.1639463003591355</c:v>
                </c:pt>
                <c:pt idx="13">
                  <c:v>1.0732477765207025</c:v>
                </c:pt>
                <c:pt idx="14" formatCode="0.000">
                  <c:v>0.99197030063389924</c:v>
                </c:pt>
                <c:pt idx="15" formatCode="0.000">
                  <c:v>0.89689576187391651</c:v>
                </c:pt>
                <c:pt idx="16" formatCode="0.000">
                  <c:v>0.82018814391483197</c:v>
                </c:pt>
                <c:pt idx="17" formatCode="0.000">
                  <c:v>0.75627854276362072</c:v>
                </c:pt>
                <c:pt idx="18" formatCode="0.000">
                  <c:v>0.65757910527075225</c:v>
                </c:pt>
                <c:pt idx="19" formatCode="0.000">
                  <c:v>0.57008182232700422</c:v>
                </c:pt>
                <c:pt idx="20" formatCode="0.000">
                  <c:v>0.49835774105065667</c:v>
                </c:pt>
                <c:pt idx="21" formatCode="0.000">
                  <c:v>0.46751078830057963</c:v>
                </c:pt>
                <c:pt idx="22" formatCode="0.000">
                  <c:v>0.39115234744230204</c:v>
                </c:pt>
                <c:pt idx="23" formatCode="0.000">
                  <c:v>0.32131112919242794</c:v>
                </c:pt>
                <c:pt idx="24" formatCode="0.000">
                  <c:v>0.22617689222947393</c:v>
                </c:pt>
                <c:pt idx="25" formatCode="0.000">
                  <c:v>0.13803147475556543</c:v>
                </c:pt>
                <c:pt idx="26" formatCode="0.0000">
                  <c:v>4.2404357481823321E-2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F6-4518-ABCD-1C22C6BCEB3C}"/>
            </c:ext>
          </c:extLst>
        </c:ser>
        <c:ser>
          <c:idx val="1"/>
          <c:order val="11"/>
          <c:tx>
            <c:v>RMS-1_1m Remaining Available Content</c:v>
          </c:tx>
          <c:spPr>
            <a:ln w="12700">
              <a:solidFill>
                <a:srgbClr val="002060"/>
              </a:solidFill>
              <a:prstDash val="solid"/>
            </a:ln>
            <a:effectLst/>
          </c:spPr>
          <c:marker>
            <c:symbol val="none"/>
          </c:marker>
          <c:xVal>
            <c:numRef>
              <c:f>'RMS-1_1m'!$B$363:$B$392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'RMS-1_1m'!$J$363:$J$392</c:f>
              <c:numCache>
                <c:formatCode>0.00</c:formatCode>
                <c:ptCount val="30"/>
                <c:pt idx="0">
                  <c:v>2.3812102743389647</c:v>
                </c:pt>
                <c:pt idx="1">
                  <c:v>2.3362921879784824</c:v>
                </c:pt>
                <c:pt idx="2">
                  <c:v>2.2811453181492585</c:v>
                </c:pt>
                <c:pt idx="3">
                  <c:v>2.2306683580054427</c:v>
                </c:pt>
                <c:pt idx="4">
                  <c:v>2.1788478350369029</c:v>
                </c:pt>
                <c:pt idx="5">
                  <c:v>2.1270619047146395</c:v>
                </c:pt>
                <c:pt idx="6">
                  <c:v>2.0525521602379753</c:v>
                </c:pt>
                <c:pt idx="7">
                  <c:v>2.0040366228215896</c:v>
                </c:pt>
                <c:pt idx="8">
                  <c:v>1.9578922101216389</c:v>
                </c:pt>
                <c:pt idx="9">
                  <c:v>1.9146836685550666</c:v>
                </c:pt>
                <c:pt idx="10">
                  <c:v>1.8699988690015534</c:v>
                </c:pt>
                <c:pt idx="11">
                  <c:v>1.8577905780943538</c:v>
                </c:pt>
                <c:pt idx="12">
                  <c:v>1.811118568939718</c:v>
                </c:pt>
                <c:pt idx="13">
                  <c:v>1.7657693070205014</c:v>
                </c:pt>
                <c:pt idx="14">
                  <c:v>1.7251305690770997</c:v>
                </c:pt>
                <c:pt idx="15">
                  <c:v>1.6775932996971084</c:v>
                </c:pt>
                <c:pt idx="16">
                  <c:v>1.639239490717566</c:v>
                </c:pt>
                <c:pt idx="17">
                  <c:v>1.6072846901419604</c:v>
                </c:pt>
                <c:pt idx="18">
                  <c:v>1.5579349713955262</c:v>
                </c:pt>
                <c:pt idx="19">
                  <c:v>1.5141863299236522</c:v>
                </c:pt>
                <c:pt idx="20">
                  <c:v>1.4783242892854784</c:v>
                </c:pt>
                <c:pt idx="21">
                  <c:v>1.4629008129104399</c:v>
                </c:pt>
                <c:pt idx="22">
                  <c:v>1.4247215924813013</c:v>
                </c:pt>
                <c:pt idx="23">
                  <c:v>1.3898009833563643</c:v>
                </c:pt>
                <c:pt idx="24">
                  <c:v>1.3422338648748873</c:v>
                </c:pt>
                <c:pt idx="25">
                  <c:v>1.2981611561379329</c:v>
                </c:pt>
                <c:pt idx="26">
                  <c:v>1.2503475975010618</c:v>
                </c:pt>
                <c:pt idx="27">
                  <c:v>1.2262219724353947</c:v>
                </c:pt>
                <c:pt idx="28">
                  <c:v>1.1886589813600137</c:v>
                </c:pt>
                <c:pt idx="29">
                  <c:v>1.1699892363111006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F6-4518-ABCD-1C22C6BCEB3C}"/>
            </c:ext>
          </c:extLst>
        </c:ser>
        <c:ser>
          <c:idx val="11"/>
          <c:order val="12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('RMS-1_0.5m'!$B$363,'RMS-1_0.5m'!$B$392)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('RMS-1_0.5m'!$I$394,'RMS-1_0.5m'!$I$394)</c:f>
              <c:numCache>
                <c:formatCode>0.000</c:formatCode>
                <c:ptCount val="2"/>
                <c:pt idx="0">
                  <c:v>8.7796101340010702E-2</c:v>
                </c:pt>
                <c:pt idx="1">
                  <c:v>8.7796101340010702E-2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F6-4518-ABCD-1C22C6BCEB3C}"/>
            </c:ext>
          </c:extLst>
        </c:ser>
        <c:ser>
          <c:idx val="2"/>
          <c:order val="13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('RMS-1_1m'!$B$363,'RMS-1_1m'!$B$392)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('RMS-1_1m'!$I$394,'RMS-1_1m'!$I$394)</c:f>
              <c:numCache>
                <c:formatCode>0.0000</c:formatCode>
                <c:ptCount val="2"/>
                <c:pt idx="0">
                  <c:v>4.2943386706973313E-2</c:v>
                </c:pt>
                <c:pt idx="1">
                  <c:v>4.2943386706973313E-2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F6-4518-ABCD-1C22C6BCEB3C}"/>
            </c:ext>
          </c:extLst>
        </c:ser>
        <c:ser>
          <c:idx val="12"/>
          <c:order val="14"/>
          <c:tx>
            <c:v>RMS-1 Initial Available Content</c:v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18F6-4518-ABCD-1C22C6BCE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1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numFmt formatCode="0" sourceLinked="0"/>
        <c:majorTickMark val="cross"/>
        <c:minorTickMark val="in"/>
        <c:tickLblPos val="nextTo"/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3"/>
        </c:scaling>
        <c:delete val="1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numFmt formatCode="General" sourceLinked="0"/>
        <c:majorTickMark val="cross"/>
        <c:minorTickMark val="in"/>
        <c:tickLblPos val="nextTo"/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legend>
      <c:legendPos val="b"/>
      <c:legendEntry>
        <c:idx val="14"/>
        <c:delete val="1"/>
      </c:legendEntry>
      <c:layout>
        <c:manualLayout>
          <c:xMode val="edge"/>
          <c:yMode val="edge"/>
          <c:x val="9.9050986682220274E-3"/>
          <c:y val="5.2988480606590845E-2"/>
          <c:w val="0.97906019126081467"/>
          <c:h val="0.90201735199766675"/>
        </c:manualLayout>
      </c:layout>
      <c:overlay val="0"/>
      <c:spPr>
        <a:solidFill>
          <a:sysClr val="window" lastClr="FFFFFF"/>
        </a:solidFill>
      </c:spPr>
    </c:legend>
    <c:plotVisOnly val="1"/>
    <c:dispBlanksAs val="zero"/>
    <c:showDLblsOverMax val="1"/>
  </c:chart>
  <c:spPr>
    <a:solidFill>
      <a:srgbClr val="FFFFFF"/>
    </a:solidFill>
    <a:ln w="9525">
      <a:solidFill>
        <a:srgbClr val="000000"/>
      </a:solidFill>
      <a:prstDash val="solid"/>
    </a:ln>
    <a:effectLst/>
    <a:sp3d/>
  </c:spPr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'RMS-1_0.1m'!$H$183:$H$212</c:f>
              <c:numCache>
                <c:formatCode>0.00</c:formatCode>
                <c:ptCount val="30"/>
                <c:pt idx="0">
                  <c:v>4.0599999999999996</c:v>
                </c:pt>
                <c:pt idx="1">
                  <c:v>4.0599999999999996</c:v>
                </c:pt>
                <c:pt idx="2">
                  <c:v>4.0599999999999996</c:v>
                </c:pt>
                <c:pt idx="3">
                  <c:v>4.0599999999999996</c:v>
                </c:pt>
                <c:pt idx="4">
                  <c:v>4.0599999999999996</c:v>
                </c:pt>
                <c:pt idx="5">
                  <c:v>4.0599999999999996</c:v>
                </c:pt>
                <c:pt idx="6">
                  <c:v>4.0599999999999996</c:v>
                </c:pt>
                <c:pt idx="7">
                  <c:v>4.0599999999999996</c:v>
                </c:pt>
                <c:pt idx="8">
                  <c:v>4.0599999999999996</c:v>
                </c:pt>
                <c:pt idx="9">
                  <c:v>4.0599999999999996</c:v>
                </c:pt>
                <c:pt idx="10">
                  <c:v>4.0599999999999996</c:v>
                </c:pt>
                <c:pt idx="11">
                  <c:v>4.0599999999999996</c:v>
                </c:pt>
                <c:pt idx="12">
                  <c:v>4.0599999999999996</c:v>
                </c:pt>
                <c:pt idx="13">
                  <c:v>4.0599999999999996</c:v>
                </c:pt>
                <c:pt idx="14">
                  <c:v>4.0599999999999996</c:v>
                </c:pt>
                <c:pt idx="15">
                  <c:v>4.0599999999999996</c:v>
                </c:pt>
                <c:pt idx="16">
                  <c:v>4.0599999999999996</c:v>
                </c:pt>
                <c:pt idx="17">
                  <c:v>4.0599999999999996</c:v>
                </c:pt>
                <c:pt idx="18">
                  <c:v>4.0599999999999996</c:v>
                </c:pt>
                <c:pt idx="19">
                  <c:v>4.0599999999999996</c:v>
                </c:pt>
                <c:pt idx="20">
                  <c:v>4.0599999999999996</c:v>
                </c:pt>
                <c:pt idx="21">
                  <c:v>4.0599999999999996</c:v>
                </c:pt>
                <c:pt idx="22">
                  <c:v>4.0599999999999996</c:v>
                </c:pt>
                <c:pt idx="23">
                  <c:v>4.0599999999999996</c:v>
                </c:pt>
                <c:pt idx="24">
                  <c:v>4.0599999999999996</c:v>
                </c:pt>
                <c:pt idx="25">
                  <c:v>4.0599999999999996</c:v>
                </c:pt>
                <c:pt idx="26">
                  <c:v>4.0599999999999996</c:v>
                </c:pt>
                <c:pt idx="27">
                  <c:v>4.0599999999999996</c:v>
                </c:pt>
                <c:pt idx="28">
                  <c:v>4.0599999999999996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A1-40E5-982E-639B65F21389}"/>
            </c:ext>
          </c:extLst>
        </c:ser>
        <c:ser>
          <c:idx val="9"/>
          <c:order val="1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('RMS-1_0.1m'!$B$183,'RMS-1_0.1m'!$B$212)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('RMS-1_0.1m'!$H$214,'RMS-1_0.1m'!$H$214)</c:f>
              <c:numCache>
                <c:formatCode>0.00</c:formatCode>
                <c:ptCount val="2"/>
                <c:pt idx="0">
                  <c:v>3.9246666666666679</c:v>
                </c:pt>
                <c:pt idx="1">
                  <c:v>3.9246666666666679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BA1-40E5-982E-639B65F21389}"/>
            </c:ext>
          </c:extLst>
        </c:ser>
        <c:ser>
          <c:idx val="4"/>
          <c:order val="2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'RMS-1_0.25m'!$H$183:$H$212</c:f>
              <c:numCache>
                <c:formatCode>0.00</c:formatCode>
                <c:ptCount val="30"/>
                <c:pt idx="0">
                  <c:v>4.0599999999999996</c:v>
                </c:pt>
                <c:pt idx="1">
                  <c:v>4.0599999999999996</c:v>
                </c:pt>
                <c:pt idx="2">
                  <c:v>4.0599999999999996</c:v>
                </c:pt>
                <c:pt idx="3">
                  <c:v>4.0599999999999996</c:v>
                </c:pt>
                <c:pt idx="4">
                  <c:v>4.0599999999999996</c:v>
                </c:pt>
                <c:pt idx="5">
                  <c:v>4.0599999999999996</c:v>
                </c:pt>
                <c:pt idx="6">
                  <c:v>4.0599999999999996</c:v>
                </c:pt>
                <c:pt idx="7">
                  <c:v>4.0599999999999996</c:v>
                </c:pt>
                <c:pt idx="8">
                  <c:v>4.0599999999999996</c:v>
                </c:pt>
                <c:pt idx="9">
                  <c:v>4.0599999999999996</c:v>
                </c:pt>
                <c:pt idx="10">
                  <c:v>4.0599999999999996</c:v>
                </c:pt>
                <c:pt idx="11">
                  <c:v>4.0599999999999996</c:v>
                </c:pt>
                <c:pt idx="12">
                  <c:v>4.0599999999999996</c:v>
                </c:pt>
                <c:pt idx="13">
                  <c:v>4.0599999999999996</c:v>
                </c:pt>
                <c:pt idx="14">
                  <c:v>4.0599999999999996</c:v>
                </c:pt>
                <c:pt idx="15">
                  <c:v>4.0599999999999996</c:v>
                </c:pt>
                <c:pt idx="16">
                  <c:v>4.0599999999999996</c:v>
                </c:pt>
                <c:pt idx="17">
                  <c:v>4.0599999999999996</c:v>
                </c:pt>
                <c:pt idx="18">
                  <c:v>4.0599999999999996</c:v>
                </c:pt>
                <c:pt idx="19">
                  <c:v>4.0599999999999996</c:v>
                </c:pt>
                <c:pt idx="20">
                  <c:v>4.0599999999999996</c:v>
                </c:pt>
                <c:pt idx="21">
                  <c:v>4.0599999999999996</c:v>
                </c:pt>
                <c:pt idx="22">
                  <c:v>4.0599999999999996</c:v>
                </c:pt>
                <c:pt idx="23">
                  <c:v>4.0599999999999996</c:v>
                </c:pt>
                <c:pt idx="24">
                  <c:v>4.0599999999999996</c:v>
                </c:pt>
                <c:pt idx="25">
                  <c:v>4.0599999999999996</c:v>
                </c:pt>
                <c:pt idx="26">
                  <c:v>4.0599999999999996</c:v>
                </c:pt>
                <c:pt idx="27">
                  <c:v>4.0599999999999996</c:v>
                </c:pt>
                <c:pt idx="28">
                  <c:v>4.0599999999999996</c:v>
                </c:pt>
                <c:pt idx="29">
                  <c:v>4.0599999999999996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BA1-40E5-982E-639B65F21389}"/>
            </c:ext>
          </c:extLst>
        </c:ser>
        <c:ser>
          <c:idx val="10"/>
          <c:order val="3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('RMS-1_0.25m'!$B$183,'RMS-1_0.25m'!$B$212)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('RMS-1_0.25m'!$H$214,'RMS-1_0.25m'!$H$214)</c:f>
              <c:numCache>
                <c:formatCode>0.00</c:formatCode>
                <c:ptCount val="2"/>
                <c:pt idx="0">
                  <c:v>4.0600000000000014</c:v>
                </c:pt>
                <c:pt idx="1">
                  <c:v>4.0600000000000014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BA1-40E5-982E-639B65F21389}"/>
            </c:ext>
          </c:extLst>
        </c:ser>
        <c:ser>
          <c:idx val="5"/>
          <c:order val="4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'RMS-1_0.5m'!$H$183:$H$212</c:f>
              <c:numCache>
                <c:formatCode>0.00</c:formatCode>
                <c:ptCount val="30"/>
                <c:pt idx="0">
                  <c:v>4.0599999999999996</c:v>
                </c:pt>
                <c:pt idx="1">
                  <c:v>4.0599999999999996</c:v>
                </c:pt>
                <c:pt idx="2">
                  <c:v>4.0599999999999996</c:v>
                </c:pt>
                <c:pt idx="3">
                  <c:v>4.0599999999999996</c:v>
                </c:pt>
                <c:pt idx="4">
                  <c:v>4.0599999999999996</c:v>
                </c:pt>
                <c:pt idx="5">
                  <c:v>4.0599999999999996</c:v>
                </c:pt>
                <c:pt idx="6">
                  <c:v>4.0599999999999996</c:v>
                </c:pt>
                <c:pt idx="7">
                  <c:v>4.0599999999999996</c:v>
                </c:pt>
                <c:pt idx="8">
                  <c:v>4.0599999999999996</c:v>
                </c:pt>
                <c:pt idx="9">
                  <c:v>4.0599999999999996</c:v>
                </c:pt>
                <c:pt idx="10">
                  <c:v>4.0599999999999996</c:v>
                </c:pt>
                <c:pt idx="11">
                  <c:v>4.0599999999999996</c:v>
                </c:pt>
                <c:pt idx="12">
                  <c:v>4.0599999999999996</c:v>
                </c:pt>
                <c:pt idx="13">
                  <c:v>4.0599999999999996</c:v>
                </c:pt>
                <c:pt idx="14">
                  <c:v>4.0599999999999996</c:v>
                </c:pt>
                <c:pt idx="15">
                  <c:v>4.0599999999999996</c:v>
                </c:pt>
                <c:pt idx="16">
                  <c:v>4.0599999999999996</c:v>
                </c:pt>
                <c:pt idx="17">
                  <c:v>4.0599999999999996</c:v>
                </c:pt>
                <c:pt idx="18">
                  <c:v>4.0599999999999996</c:v>
                </c:pt>
                <c:pt idx="19">
                  <c:v>4.0599999999999996</c:v>
                </c:pt>
                <c:pt idx="20">
                  <c:v>4.0599999999999996</c:v>
                </c:pt>
                <c:pt idx="21">
                  <c:v>4.0599999999999996</c:v>
                </c:pt>
                <c:pt idx="22">
                  <c:v>4.0599999999999996</c:v>
                </c:pt>
                <c:pt idx="23">
                  <c:v>4.0599999999999996</c:v>
                </c:pt>
                <c:pt idx="24">
                  <c:v>4.0599999999999996</c:v>
                </c:pt>
                <c:pt idx="25">
                  <c:v>4.0599999999999996</c:v>
                </c:pt>
                <c:pt idx="26">
                  <c:v>4.0599999999999996</c:v>
                </c:pt>
                <c:pt idx="27">
                  <c:v>4.0599999999999996</c:v>
                </c:pt>
                <c:pt idx="28">
                  <c:v>4.0599999999999996</c:v>
                </c:pt>
                <c:pt idx="29">
                  <c:v>4.0599999999999996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BA1-40E5-982E-639B65F21389}"/>
            </c:ext>
          </c:extLst>
        </c:ser>
        <c:ser>
          <c:idx val="11"/>
          <c:order val="5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('RMS-1_0.5m'!$B$183,'RMS-1_0.5m'!$B$212)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('RMS-1_0.5m'!$H$214,'RMS-1_0.5m'!$H$214)</c:f>
              <c:numCache>
                <c:formatCode>0.00</c:formatCode>
                <c:ptCount val="2"/>
                <c:pt idx="0">
                  <c:v>4.0600000000000014</c:v>
                </c:pt>
                <c:pt idx="1">
                  <c:v>4.0600000000000014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BA1-40E5-982E-639B65F21389}"/>
            </c:ext>
          </c:extLst>
        </c:ser>
        <c:ser>
          <c:idx val="0"/>
          <c:order val="6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'RMS-1_1m'!$B$183:$B$212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'RMS-1_1m'!$H$183:$H$212</c:f>
              <c:numCache>
                <c:formatCode>0.00</c:formatCode>
                <c:ptCount val="30"/>
                <c:pt idx="0">
                  <c:v>5.99</c:v>
                </c:pt>
                <c:pt idx="1">
                  <c:v>5.99</c:v>
                </c:pt>
                <c:pt idx="2">
                  <c:v>4.0599999999999996</c:v>
                </c:pt>
                <c:pt idx="3">
                  <c:v>4.0599999999999996</c:v>
                </c:pt>
                <c:pt idx="4">
                  <c:v>4.0599999999999996</c:v>
                </c:pt>
                <c:pt idx="5">
                  <c:v>4.0599999999999996</c:v>
                </c:pt>
                <c:pt idx="6">
                  <c:v>4.0599999999999996</c:v>
                </c:pt>
                <c:pt idx="7">
                  <c:v>4.0599999999999996</c:v>
                </c:pt>
                <c:pt idx="8">
                  <c:v>4.0599999999999996</c:v>
                </c:pt>
                <c:pt idx="9">
                  <c:v>4.0599999999999996</c:v>
                </c:pt>
                <c:pt idx="10">
                  <c:v>4.0599999999999996</c:v>
                </c:pt>
                <c:pt idx="11">
                  <c:v>4.0599999999999996</c:v>
                </c:pt>
                <c:pt idx="12">
                  <c:v>4.0599999999999996</c:v>
                </c:pt>
                <c:pt idx="13">
                  <c:v>4.0599999999999996</c:v>
                </c:pt>
                <c:pt idx="14">
                  <c:v>4.0599999999999996</c:v>
                </c:pt>
                <c:pt idx="15">
                  <c:v>4.0599999999999996</c:v>
                </c:pt>
                <c:pt idx="16">
                  <c:v>4.0599999999999996</c:v>
                </c:pt>
                <c:pt idx="17">
                  <c:v>4.0599999999999996</c:v>
                </c:pt>
                <c:pt idx="18">
                  <c:v>4.0599999999999996</c:v>
                </c:pt>
                <c:pt idx="19">
                  <c:v>4.0599999999999996</c:v>
                </c:pt>
                <c:pt idx="20">
                  <c:v>4.0599999999999996</c:v>
                </c:pt>
                <c:pt idx="21">
                  <c:v>4.0599999999999996</c:v>
                </c:pt>
                <c:pt idx="22">
                  <c:v>4.0599999999999996</c:v>
                </c:pt>
                <c:pt idx="23">
                  <c:v>4.0599999999999996</c:v>
                </c:pt>
                <c:pt idx="24">
                  <c:v>4.0599999999999996</c:v>
                </c:pt>
                <c:pt idx="25">
                  <c:v>4.0599999999999996</c:v>
                </c:pt>
                <c:pt idx="26">
                  <c:v>4.0599999999999996</c:v>
                </c:pt>
                <c:pt idx="27">
                  <c:v>4.0599999999999996</c:v>
                </c:pt>
                <c:pt idx="28">
                  <c:v>4.0599999999999996</c:v>
                </c:pt>
                <c:pt idx="29">
                  <c:v>4.0599999999999996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BA1-40E5-982E-639B65F21389}"/>
            </c:ext>
          </c:extLst>
        </c:ser>
        <c:ser>
          <c:idx val="2"/>
          <c:order val="7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('RMS-1_1m'!$B$183,'RMS-1_1m'!$B$212)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('RMS-1_1m'!$H$214,'RMS-1_1m'!$H$214)</c:f>
              <c:numCache>
                <c:formatCode>0.00</c:formatCode>
                <c:ptCount val="2"/>
                <c:pt idx="0">
                  <c:v>4.1886666666666681</c:v>
                </c:pt>
                <c:pt idx="1">
                  <c:v>4.1886666666666681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BA1-40E5-982E-639B65F21389}"/>
            </c:ext>
          </c:extLst>
        </c:ser>
        <c:ser>
          <c:idx val="12"/>
          <c:order val="8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30</c:v>
              </c:pt>
            </c:numLit>
          </c:xVal>
          <c:yVal>
            <c:numRef>
              <c:f>('RMS-1_1m'!$G$175,'RMS-1_1m'!$G$175)</c:f>
              <c:numCache>
                <c:formatCode>0.00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BA1-40E5-982E-639B65F21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0.1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Barium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'RMS-1_0.1m'!$H$93:$H$122</c:f>
              <c:numCache>
                <c:formatCode>0.0</c:formatCode>
                <c:ptCount val="30"/>
                <c:pt idx="0">
                  <c:v>63.6</c:v>
                </c:pt>
                <c:pt idx="1">
                  <c:v>63.6</c:v>
                </c:pt>
                <c:pt idx="2">
                  <c:v>63.6</c:v>
                </c:pt>
                <c:pt idx="3">
                  <c:v>63.6</c:v>
                </c:pt>
                <c:pt idx="4">
                  <c:v>63.6</c:v>
                </c:pt>
                <c:pt idx="5">
                  <c:v>63.6</c:v>
                </c:pt>
                <c:pt idx="6">
                  <c:v>63.6</c:v>
                </c:pt>
                <c:pt idx="7">
                  <c:v>63.6</c:v>
                </c:pt>
                <c:pt idx="8">
                  <c:v>63.6</c:v>
                </c:pt>
                <c:pt idx="9">
                  <c:v>63.6</c:v>
                </c:pt>
                <c:pt idx="10">
                  <c:v>63.6</c:v>
                </c:pt>
                <c:pt idx="11">
                  <c:v>63.6</c:v>
                </c:pt>
                <c:pt idx="12">
                  <c:v>63.6</c:v>
                </c:pt>
                <c:pt idx="13">
                  <c:v>63.6</c:v>
                </c:pt>
                <c:pt idx="14">
                  <c:v>63.6</c:v>
                </c:pt>
                <c:pt idx="15">
                  <c:v>63.6</c:v>
                </c:pt>
                <c:pt idx="16">
                  <c:v>63.6</c:v>
                </c:pt>
                <c:pt idx="17">
                  <c:v>63.6</c:v>
                </c:pt>
                <c:pt idx="18">
                  <c:v>63.6</c:v>
                </c:pt>
                <c:pt idx="19">
                  <c:v>63.6</c:v>
                </c:pt>
                <c:pt idx="20">
                  <c:v>63.6</c:v>
                </c:pt>
                <c:pt idx="21">
                  <c:v>63.6</c:v>
                </c:pt>
                <c:pt idx="22">
                  <c:v>63.6</c:v>
                </c:pt>
                <c:pt idx="23">
                  <c:v>63.6</c:v>
                </c:pt>
                <c:pt idx="24">
                  <c:v>63.6</c:v>
                </c:pt>
                <c:pt idx="25">
                  <c:v>63.6</c:v>
                </c:pt>
                <c:pt idx="26">
                  <c:v>63.6</c:v>
                </c:pt>
                <c:pt idx="27">
                  <c:v>63.6</c:v>
                </c:pt>
                <c:pt idx="28">
                  <c:v>63.6</c:v>
                </c:pt>
                <c:pt idx="29">
                  <c:v>63.6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C8-4FF9-9524-C1A7A4F7706F}"/>
            </c:ext>
          </c:extLst>
        </c:ser>
        <c:ser>
          <c:idx val="9"/>
          <c:order val="1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('RMS-1_0.1m'!$B$93,'RMS-1_0.1m'!$B$122)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('RMS-1_0.1m'!$H$124,'RMS-1_0.1m'!$H$124)</c:f>
              <c:numCache>
                <c:formatCode>0.0</c:formatCode>
                <c:ptCount val="2"/>
                <c:pt idx="0">
                  <c:v>63.599999999999973</c:v>
                </c:pt>
                <c:pt idx="1">
                  <c:v>63.599999999999973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C8-4FF9-9524-C1A7A4F7706F}"/>
            </c:ext>
          </c:extLst>
        </c:ser>
        <c:ser>
          <c:idx val="4"/>
          <c:order val="2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'RMS-1_0.25m'!$H$93:$H$122</c:f>
              <c:numCache>
                <c:formatCode>0.0</c:formatCode>
                <c:ptCount val="30"/>
                <c:pt idx="0">
                  <c:v>63.6</c:v>
                </c:pt>
                <c:pt idx="1">
                  <c:v>63.6</c:v>
                </c:pt>
                <c:pt idx="2">
                  <c:v>63.6</c:v>
                </c:pt>
                <c:pt idx="3">
                  <c:v>63.6</c:v>
                </c:pt>
                <c:pt idx="4">
                  <c:v>63.6</c:v>
                </c:pt>
                <c:pt idx="5">
                  <c:v>63.6</c:v>
                </c:pt>
                <c:pt idx="6">
                  <c:v>63.6</c:v>
                </c:pt>
                <c:pt idx="7">
                  <c:v>63.6</c:v>
                </c:pt>
                <c:pt idx="8">
                  <c:v>63.6</c:v>
                </c:pt>
                <c:pt idx="9">
                  <c:v>63.6</c:v>
                </c:pt>
                <c:pt idx="10">
                  <c:v>63.6</c:v>
                </c:pt>
                <c:pt idx="11">
                  <c:v>63.6</c:v>
                </c:pt>
                <c:pt idx="12">
                  <c:v>63.6</c:v>
                </c:pt>
                <c:pt idx="13">
                  <c:v>63.6</c:v>
                </c:pt>
                <c:pt idx="14">
                  <c:v>63.6</c:v>
                </c:pt>
                <c:pt idx="15">
                  <c:v>63.6</c:v>
                </c:pt>
                <c:pt idx="16">
                  <c:v>63.6</c:v>
                </c:pt>
                <c:pt idx="17">
                  <c:v>63.6</c:v>
                </c:pt>
                <c:pt idx="18">
                  <c:v>63.6</c:v>
                </c:pt>
                <c:pt idx="19">
                  <c:v>63.6</c:v>
                </c:pt>
                <c:pt idx="20">
                  <c:v>63.6</c:v>
                </c:pt>
                <c:pt idx="21">
                  <c:v>63.6</c:v>
                </c:pt>
                <c:pt idx="22">
                  <c:v>63.6</c:v>
                </c:pt>
                <c:pt idx="23">
                  <c:v>63.6</c:v>
                </c:pt>
                <c:pt idx="24">
                  <c:v>63.6</c:v>
                </c:pt>
                <c:pt idx="25">
                  <c:v>63.6</c:v>
                </c:pt>
                <c:pt idx="26">
                  <c:v>63.6</c:v>
                </c:pt>
                <c:pt idx="27">
                  <c:v>63.6</c:v>
                </c:pt>
                <c:pt idx="28">
                  <c:v>63.6</c:v>
                </c:pt>
                <c:pt idx="29">
                  <c:v>63.6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C8-4FF9-9524-C1A7A4F7706F}"/>
            </c:ext>
          </c:extLst>
        </c:ser>
        <c:ser>
          <c:idx val="10"/>
          <c:order val="3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('RMS-1_0.25m'!$B$93,'RMS-1_0.25m'!$B$122)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('RMS-1_0.25m'!$H$124,'RMS-1_0.25m'!$H$124)</c:f>
              <c:numCache>
                <c:formatCode>0.0</c:formatCode>
                <c:ptCount val="2"/>
                <c:pt idx="0">
                  <c:v>63.599999999999973</c:v>
                </c:pt>
                <c:pt idx="1">
                  <c:v>63.599999999999973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C8-4FF9-9524-C1A7A4F7706F}"/>
            </c:ext>
          </c:extLst>
        </c:ser>
        <c:ser>
          <c:idx val="5"/>
          <c:order val="4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'RMS-1_0.5m'!$H$93:$H$122</c:f>
              <c:numCache>
                <c:formatCode>0.0</c:formatCode>
                <c:ptCount val="30"/>
                <c:pt idx="0">
                  <c:v>63.6</c:v>
                </c:pt>
                <c:pt idx="1">
                  <c:v>63.6</c:v>
                </c:pt>
                <c:pt idx="2">
                  <c:v>63.6</c:v>
                </c:pt>
                <c:pt idx="3">
                  <c:v>63.6</c:v>
                </c:pt>
                <c:pt idx="4">
                  <c:v>63.6</c:v>
                </c:pt>
                <c:pt idx="5">
                  <c:v>63.6</c:v>
                </c:pt>
                <c:pt idx="6">
                  <c:v>63.6</c:v>
                </c:pt>
                <c:pt idx="7">
                  <c:v>63.6</c:v>
                </c:pt>
                <c:pt idx="8">
                  <c:v>63.6</c:v>
                </c:pt>
                <c:pt idx="9">
                  <c:v>63.6</c:v>
                </c:pt>
                <c:pt idx="10">
                  <c:v>63.6</c:v>
                </c:pt>
                <c:pt idx="11">
                  <c:v>63.6</c:v>
                </c:pt>
                <c:pt idx="12">
                  <c:v>63.6</c:v>
                </c:pt>
                <c:pt idx="13">
                  <c:v>63.6</c:v>
                </c:pt>
                <c:pt idx="14">
                  <c:v>63.6</c:v>
                </c:pt>
                <c:pt idx="15">
                  <c:v>63.6</c:v>
                </c:pt>
                <c:pt idx="16">
                  <c:v>63.6</c:v>
                </c:pt>
                <c:pt idx="17">
                  <c:v>63.6</c:v>
                </c:pt>
                <c:pt idx="18">
                  <c:v>63.6</c:v>
                </c:pt>
                <c:pt idx="19">
                  <c:v>63.6</c:v>
                </c:pt>
                <c:pt idx="20">
                  <c:v>63.6</c:v>
                </c:pt>
                <c:pt idx="21">
                  <c:v>63.6</c:v>
                </c:pt>
                <c:pt idx="22">
                  <c:v>63.6</c:v>
                </c:pt>
                <c:pt idx="23">
                  <c:v>63.6</c:v>
                </c:pt>
                <c:pt idx="24">
                  <c:v>63.6</c:v>
                </c:pt>
                <c:pt idx="25">
                  <c:v>63.6</c:v>
                </c:pt>
                <c:pt idx="26">
                  <c:v>63.6</c:v>
                </c:pt>
                <c:pt idx="27">
                  <c:v>63.6</c:v>
                </c:pt>
                <c:pt idx="28">
                  <c:v>63.6</c:v>
                </c:pt>
                <c:pt idx="29">
                  <c:v>63.6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C8-4FF9-9524-C1A7A4F7706F}"/>
            </c:ext>
          </c:extLst>
        </c:ser>
        <c:ser>
          <c:idx val="11"/>
          <c:order val="5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('RMS-1_0.5m'!$B$93,'RMS-1_0.5m'!$B$122)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('RMS-1_0.5m'!$H$124,'RMS-1_0.5m'!$H$124)</c:f>
              <c:numCache>
                <c:formatCode>0.0</c:formatCode>
                <c:ptCount val="2"/>
                <c:pt idx="0">
                  <c:v>63.599999999999973</c:v>
                </c:pt>
                <c:pt idx="1">
                  <c:v>63.599999999999973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C8-4FF9-9524-C1A7A4F7706F}"/>
            </c:ext>
          </c:extLst>
        </c:ser>
        <c:ser>
          <c:idx val="0"/>
          <c:order val="6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'RMS-1_1m'!$B$93:$B$122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'RMS-1_1m'!$H$93:$H$122</c:f>
              <c:numCache>
                <c:formatCode>0.0</c:formatCode>
                <c:ptCount val="30"/>
                <c:pt idx="0">
                  <c:v>63.6</c:v>
                </c:pt>
                <c:pt idx="1">
                  <c:v>63.6</c:v>
                </c:pt>
                <c:pt idx="2">
                  <c:v>63.6</c:v>
                </c:pt>
                <c:pt idx="3">
                  <c:v>63.6</c:v>
                </c:pt>
                <c:pt idx="4">
                  <c:v>63.6</c:v>
                </c:pt>
                <c:pt idx="5">
                  <c:v>63.6</c:v>
                </c:pt>
                <c:pt idx="6">
                  <c:v>63.6</c:v>
                </c:pt>
                <c:pt idx="7">
                  <c:v>63.6</c:v>
                </c:pt>
                <c:pt idx="8">
                  <c:v>63.6</c:v>
                </c:pt>
                <c:pt idx="9">
                  <c:v>63.6</c:v>
                </c:pt>
                <c:pt idx="10">
                  <c:v>63.6</c:v>
                </c:pt>
                <c:pt idx="11">
                  <c:v>63.6</c:v>
                </c:pt>
                <c:pt idx="12">
                  <c:v>63.6</c:v>
                </c:pt>
                <c:pt idx="13">
                  <c:v>63.6</c:v>
                </c:pt>
                <c:pt idx="14">
                  <c:v>63.6</c:v>
                </c:pt>
                <c:pt idx="15">
                  <c:v>63.6</c:v>
                </c:pt>
                <c:pt idx="16">
                  <c:v>63.6</c:v>
                </c:pt>
                <c:pt idx="17">
                  <c:v>63.6</c:v>
                </c:pt>
                <c:pt idx="18">
                  <c:v>63.6</c:v>
                </c:pt>
                <c:pt idx="19">
                  <c:v>63.6</c:v>
                </c:pt>
                <c:pt idx="20">
                  <c:v>63.6</c:v>
                </c:pt>
                <c:pt idx="21">
                  <c:v>63.6</c:v>
                </c:pt>
                <c:pt idx="22">
                  <c:v>63.6</c:v>
                </c:pt>
                <c:pt idx="23">
                  <c:v>63.6</c:v>
                </c:pt>
                <c:pt idx="24">
                  <c:v>63.6</c:v>
                </c:pt>
                <c:pt idx="25">
                  <c:v>63.6</c:v>
                </c:pt>
                <c:pt idx="26">
                  <c:v>63.6</c:v>
                </c:pt>
                <c:pt idx="27">
                  <c:v>63.6</c:v>
                </c:pt>
                <c:pt idx="28">
                  <c:v>63.6</c:v>
                </c:pt>
                <c:pt idx="29">
                  <c:v>63.6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C8-4FF9-9524-C1A7A4F7706F}"/>
            </c:ext>
          </c:extLst>
        </c:ser>
        <c:ser>
          <c:idx val="2"/>
          <c:order val="7"/>
          <c:tx>
            <c:v>RMS-1_1m Mean Interval Time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('RMS-1_1m'!$B$93,'RMS-1_1m'!$B$122)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('RMS-1_1m'!$H$124,'RMS-1_1m'!$H$124)</c:f>
              <c:numCache>
                <c:formatCode>0.0</c:formatCode>
                <c:ptCount val="2"/>
                <c:pt idx="0">
                  <c:v>63.599999999999973</c:v>
                </c:pt>
                <c:pt idx="1">
                  <c:v>63.599999999999973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C8-4FF9-9524-C1A7A4F7706F}"/>
            </c:ext>
          </c:extLst>
        </c:ser>
        <c:ser>
          <c:idx val="1"/>
          <c:order val="8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30</c:v>
              </c:pt>
            </c:numLit>
          </c:xVal>
          <c:yVal>
            <c:numRef>
              <c:f>('RMS-1_1m'!$G$85,'RMS-1_1m'!$G$85)</c:f>
              <c:numCache>
                <c:formatCode>0.000</c:formatCode>
                <c:ptCount val="2"/>
                <c:pt idx="0">
                  <c:v>0.2</c:v>
                </c:pt>
                <c:pt idx="1">
                  <c:v>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C8-4FF9-9524-C1A7A4F77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ax val="1000"/>
          <c:min val="1.0000000000000002E-2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Aluminum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'RMS-1_0.1m'!$H$138:$H$167</c:f>
              <c:numCache>
                <c:formatCode>0.0000</c:formatCode>
                <c:ptCount val="30"/>
                <c:pt idx="0">
                  <c:v>1.7887670775085501E-2</c:v>
                </c:pt>
                <c:pt idx="1">
                  <c:v>1.7887670775085501E-2</c:v>
                </c:pt>
                <c:pt idx="2">
                  <c:v>1.7887670775085501E-2</c:v>
                </c:pt>
                <c:pt idx="3">
                  <c:v>1.7887670775085501E-2</c:v>
                </c:pt>
                <c:pt idx="4">
                  <c:v>1.7887670775085501E-2</c:v>
                </c:pt>
                <c:pt idx="5">
                  <c:v>1.7887670775085501E-2</c:v>
                </c:pt>
                <c:pt idx="6">
                  <c:v>1.7887670775085501E-2</c:v>
                </c:pt>
                <c:pt idx="7">
                  <c:v>1.7887670775085501E-2</c:v>
                </c:pt>
                <c:pt idx="8">
                  <c:v>1.7887670775085501E-2</c:v>
                </c:pt>
                <c:pt idx="9">
                  <c:v>1.7887670775085501E-2</c:v>
                </c:pt>
                <c:pt idx="10">
                  <c:v>1.7887670775085501E-2</c:v>
                </c:pt>
                <c:pt idx="11">
                  <c:v>1.7887670775085501E-2</c:v>
                </c:pt>
                <c:pt idx="12">
                  <c:v>1.7887670775085501E-2</c:v>
                </c:pt>
                <c:pt idx="13">
                  <c:v>1.7887670775085501E-2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FD-4239-938D-122AC1B27FC6}"/>
            </c:ext>
          </c:extLst>
        </c:ser>
        <c:ser>
          <c:idx val="9"/>
          <c:order val="1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('RMS-1_0.1m'!$B$138,'RMS-1_0.1m'!$B$167)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('RMS-1_0.1m'!$H$169,'RMS-1_0.1m'!$H$169)</c:f>
              <c:numCache>
                <c:formatCode>0.00000</c:formatCode>
                <c:ptCount val="2"/>
                <c:pt idx="0">
                  <c:v>1.7887670775085497E-2</c:v>
                </c:pt>
                <c:pt idx="1">
                  <c:v>1.7887670775085497E-2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FD-4239-938D-122AC1B27FC6}"/>
            </c:ext>
          </c:extLst>
        </c:ser>
        <c:ser>
          <c:idx val="4"/>
          <c:order val="2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'RMS-1_0.25m'!$H$138:$H$167</c:f>
              <c:numCache>
                <c:formatCode>0.0000</c:formatCode>
                <c:ptCount val="30"/>
                <c:pt idx="0">
                  <c:v>1.7887670775085501E-2</c:v>
                </c:pt>
                <c:pt idx="1">
                  <c:v>1.7887670775085501E-2</c:v>
                </c:pt>
                <c:pt idx="2">
                  <c:v>1.7887670775085501E-2</c:v>
                </c:pt>
                <c:pt idx="3">
                  <c:v>1.7887670775085501E-2</c:v>
                </c:pt>
                <c:pt idx="4">
                  <c:v>1.7887670775085501E-2</c:v>
                </c:pt>
                <c:pt idx="5">
                  <c:v>1.7887670775085501E-2</c:v>
                </c:pt>
                <c:pt idx="6">
                  <c:v>1.7887670775085501E-2</c:v>
                </c:pt>
                <c:pt idx="7">
                  <c:v>1.7887670775085501E-2</c:v>
                </c:pt>
                <c:pt idx="8">
                  <c:v>1.7887670775085501E-2</c:v>
                </c:pt>
                <c:pt idx="9">
                  <c:v>1.7887670775085501E-2</c:v>
                </c:pt>
                <c:pt idx="10">
                  <c:v>1.7887670775085501E-2</c:v>
                </c:pt>
                <c:pt idx="11">
                  <c:v>1.7887670775085501E-2</c:v>
                </c:pt>
                <c:pt idx="12">
                  <c:v>1.7887670775085501E-2</c:v>
                </c:pt>
                <c:pt idx="13">
                  <c:v>1.7887670775085501E-2</c:v>
                </c:pt>
                <c:pt idx="14">
                  <c:v>1.7887670775085501E-2</c:v>
                </c:pt>
                <c:pt idx="15">
                  <c:v>1.7887670775085501E-2</c:v>
                </c:pt>
                <c:pt idx="16">
                  <c:v>1.7887670775085501E-2</c:v>
                </c:pt>
                <c:pt idx="17">
                  <c:v>1.7887670775085501E-2</c:v>
                </c:pt>
                <c:pt idx="18">
                  <c:v>1.7887670775085501E-2</c:v>
                </c:pt>
                <c:pt idx="19">
                  <c:v>1.7887670775085501E-2</c:v>
                </c:pt>
                <c:pt idx="20">
                  <c:v>1.7887670775085501E-2</c:v>
                </c:pt>
                <c:pt idx="21">
                  <c:v>1.7887670775085501E-2</c:v>
                </c:pt>
                <c:pt idx="22">
                  <c:v>1.7887670775085501E-2</c:v>
                </c:pt>
                <c:pt idx="23">
                  <c:v>1.7887670775085501E-2</c:v>
                </c:pt>
                <c:pt idx="24">
                  <c:v>1.7887670775085501E-2</c:v>
                </c:pt>
                <c:pt idx="25">
                  <c:v>1.7887670775085501E-2</c:v>
                </c:pt>
                <c:pt idx="26">
                  <c:v>1.7887670775085501E-2</c:v>
                </c:pt>
                <c:pt idx="27">
                  <c:v>1.7887670775085501E-2</c:v>
                </c:pt>
                <c:pt idx="28">
                  <c:v>1.7887670775085501E-2</c:v>
                </c:pt>
                <c:pt idx="29">
                  <c:v>1.7887670775085501E-2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FD-4239-938D-122AC1B27FC6}"/>
            </c:ext>
          </c:extLst>
        </c:ser>
        <c:ser>
          <c:idx val="10"/>
          <c:order val="3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('RMS-1_0.25m'!$B$138,'RMS-1_0.25m'!$B$167)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('RMS-1_0.25m'!$H$169,'RMS-1_0.25m'!$H$169)</c:f>
              <c:numCache>
                <c:formatCode>0.0000</c:formatCode>
                <c:ptCount val="2"/>
                <c:pt idx="0">
                  <c:v>1.7887670775085504E-2</c:v>
                </c:pt>
                <c:pt idx="1">
                  <c:v>1.7887670775085504E-2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3FD-4239-938D-122AC1B27FC6}"/>
            </c:ext>
          </c:extLst>
        </c:ser>
        <c:ser>
          <c:idx val="5"/>
          <c:order val="4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'RMS-1_0.5m'!$H$138:$H$167</c:f>
              <c:numCache>
                <c:formatCode>0.0000</c:formatCode>
                <c:ptCount val="30"/>
                <c:pt idx="0">
                  <c:v>1.7887670775085501E-2</c:v>
                </c:pt>
                <c:pt idx="1">
                  <c:v>1.7887670775085501E-2</c:v>
                </c:pt>
                <c:pt idx="2">
                  <c:v>1.7887670775085501E-2</c:v>
                </c:pt>
                <c:pt idx="3">
                  <c:v>1.7887670775085501E-2</c:v>
                </c:pt>
                <c:pt idx="4">
                  <c:v>1.7887670775085501E-2</c:v>
                </c:pt>
                <c:pt idx="5">
                  <c:v>1.7887670775085501E-2</c:v>
                </c:pt>
                <c:pt idx="6">
                  <c:v>1.7887670775085501E-2</c:v>
                </c:pt>
                <c:pt idx="7">
                  <c:v>1.7887670775085501E-2</c:v>
                </c:pt>
                <c:pt idx="8">
                  <c:v>1.7887670775085501E-2</c:v>
                </c:pt>
                <c:pt idx="9">
                  <c:v>1.7887670775085501E-2</c:v>
                </c:pt>
                <c:pt idx="10">
                  <c:v>1.7887670775085501E-2</c:v>
                </c:pt>
                <c:pt idx="11">
                  <c:v>1.7887670775085501E-2</c:v>
                </c:pt>
                <c:pt idx="12">
                  <c:v>1.7887670775085501E-2</c:v>
                </c:pt>
                <c:pt idx="13">
                  <c:v>1.7887670775085501E-2</c:v>
                </c:pt>
                <c:pt idx="14">
                  <c:v>1.7887670775085501E-2</c:v>
                </c:pt>
                <c:pt idx="15">
                  <c:v>1.7887670775085501E-2</c:v>
                </c:pt>
                <c:pt idx="16">
                  <c:v>1.7887670775085501E-2</c:v>
                </c:pt>
                <c:pt idx="17">
                  <c:v>1.7887670775085501E-2</c:v>
                </c:pt>
                <c:pt idx="18">
                  <c:v>1.7887670775085501E-2</c:v>
                </c:pt>
                <c:pt idx="19">
                  <c:v>1.7887670775085501E-2</c:v>
                </c:pt>
                <c:pt idx="20">
                  <c:v>1.7887670775085501E-2</c:v>
                </c:pt>
                <c:pt idx="21">
                  <c:v>1.7887670775085501E-2</c:v>
                </c:pt>
                <c:pt idx="22">
                  <c:v>1.7887670775085501E-2</c:v>
                </c:pt>
                <c:pt idx="23">
                  <c:v>1.7887670775085501E-2</c:v>
                </c:pt>
                <c:pt idx="24">
                  <c:v>1.7887670775085501E-2</c:v>
                </c:pt>
                <c:pt idx="25">
                  <c:v>1.7887670775085501E-2</c:v>
                </c:pt>
                <c:pt idx="26">
                  <c:v>1.7887670775085501E-2</c:v>
                </c:pt>
                <c:pt idx="27">
                  <c:v>1.7887670775085501E-2</c:v>
                </c:pt>
                <c:pt idx="28">
                  <c:v>1.7887670775085501E-2</c:v>
                </c:pt>
                <c:pt idx="29">
                  <c:v>1.7887670775085501E-2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3FD-4239-938D-122AC1B27FC6}"/>
            </c:ext>
          </c:extLst>
        </c:ser>
        <c:ser>
          <c:idx val="11"/>
          <c:order val="5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('RMS-1_0.5m'!$B$138,'RMS-1_0.5m'!$B$167)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('RMS-1_0.5m'!$H$169,'RMS-1_0.5m'!$H$169)</c:f>
              <c:numCache>
                <c:formatCode>0.0000</c:formatCode>
                <c:ptCount val="2"/>
                <c:pt idx="0">
                  <c:v>1.7887670775085504E-2</c:v>
                </c:pt>
                <c:pt idx="1">
                  <c:v>1.7887670775085504E-2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3FD-4239-938D-122AC1B27FC6}"/>
            </c:ext>
          </c:extLst>
        </c:ser>
        <c:ser>
          <c:idx val="0"/>
          <c:order val="6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'RMS-1_1m'!$B$138:$B$167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'RMS-1_1m'!$H$138:$H$167</c:f>
              <c:numCache>
                <c:formatCode>0.0000</c:formatCode>
                <c:ptCount val="30"/>
                <c:pt idx="0">
                  <c:v>1.7887670775085501E-2</c:v>
                </c:pt>
                <c:pt idx="1">
                  <c:v>1.7887670775085501E-2</c:v>
                </c:pt>
                <c:pt idx="2">
                  <c:v>1.7887670775085501E-2</c:v>
                </c:pt>
                <c:pt idx="3">
                  <c:v>1.7887670775085501E-2</c:v>
                </c:pt>
                <c:pt idx="4">
                  <c:v>1.7887670775085501E-2</c:v>
                </c:pt>
                <c:pt idx="5">
                  <c:v>1.7887670775085501E-2</c:v>
                </c:pt>
                <c:pt idx="6">
                  <c:v>1.7887670775085501E-2</c:v>
                </c:pt>
                <c:pt idx="7">
                  <c:v>1.7887670775085501E-2</c:v>
                </c:pt>
                <c:pt idx="8">
                  <c:v>1.7887670775085501E-2</c:v>
                </c:pt>
                <c:pt idx="9">
                  <c:v>1.7887670775085501E-2</c:v>
                </c:pt>
                <c:pt idx="10">
                  <c:v>1.7887670775085501E-2</c:v>
                </c:pt>
                <c:pt idx="11">
                  <c:v>1.7887670775085501E-2</c:v>
                </c:pt>
                <c:pt idx="12">
                  <c:v>1.7887670775085501E-2</c:v>
                </c:pt>
                <c:pt idx="13">
                  <c:v>1.7887670775085501E-2</c:v>
                </c:pt>
                <c:pt idx="14">
                  <c:v>1.7887670775085501E-2</c:v>
                </c:pt>
                <c:pt idx="15">
                  <c:v>1.7887670775085501E-2</c:v>
                </c:pt>
                <c:pt idx="16">
                  <c:v>1.7887670775085501E-2</c:v>
                </c:pt>
                <c:pt idx="17">
                  <c:v>1.7887670775085501E-2</c:v>
                </c:pt>
                <c:pt idx="18">
                  <c:v>1.7887670775085501E-2</c:v>
                </c:pt>
                <c:pt idx="19">
                  <c:v>1.7887670775085501E-2</c:v>
                </c:pt>
                <c:pt idx="20">
                  <c:v>1.7887670775085501E-2</c:v>
                </c:pt>
                <c:pt idx="21">
                  <c:v>1.7887670775085501E-2</c:v>
                </c:pt>
                <c:pt idx="22">
                  <c:v>1.7887670775085501E-2</c:v>
                </c:pt>
                <c:pt idx="23">
                  <c:v>1.7887670775085501E-2</c:v>
                </c:pt>
                <c:pt idx="24">
                  <c:v>1.7887670775085501E-2</c:v>
                </c:pt>
                <c:pt idx="25">
                  <c:v>1.7887670775085501E-2</c:v>
                </c:pt>
                <c:pt idx="26">
                  <c:v>1.7887670775085501E-2</c:v>
                </c:pt>
                <c:pt idx="27">
                  <c:v>1.7887670775085501E-2</c:v>
                </c:pt>
                <c:pt idx="28">
                  <c:v>1.7887670775085501E-2</c:v>
                </c:pt>
                <c:pt idx="29">
                  <c:v>1.7887670775085501E-2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3FD-4239-938D-122AC1B27FC6}"/>
            </c:ext>
          </c:extLst>
        </c:ser>
        <c:ser>
          <c:idx val="2"/>
          <c:order val="7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('RMS-1_1m'!$B$138,'RMS-1_1m'!$B$167)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('RMS-1_1m'!$H$169,'RMS-1_1m'!$H$169)</c:f>
              <c:numCache>
                <c:formatCode>0.0000</c:formatCode>
                <c:ptCount val="2"/>
                <c:pt idx="0">
                  <c:v>1.7887670775085504E-2</c:v>
                </c:pt>
                <c:pt idx="1">
                  <c:v>1.7887670775085504E-2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3FD-4239-938D-122AC1B27FC6}"/>
            </c:ext>
          </c:extLst>
        </c:ser>
        <c:ser>
          <c:idx val="1"/>
          <c:order val="8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30</c:v>
              </c:pt>
            </c:numLit>
          </c:xVal>
          <c:yVal>
            <c:numRef>
              <c:f>('RMS-1_1m'!$G$130,'RMS-1_1m'!$G$130)</c:f>
              <c:numCache>
                <c:formatCode>0.0000</c:formatCode>
                <c:ptCount val="2"/>
                <c:pt idx="0">
                  <c:v>0.01</c:v>
                </c:pt>
                <c:pt idx="1">
                  <c:v>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3FD-4239-938D-122AC1B27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ax val="0.1"/>
          <c:min val="1.0000000000000002E-3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Arsenic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'RMS-1_0.1m'!$H$228:$H$257</c:f>
              <c:numCache>
                <c:formatCode>0.000</c:formatCode>
                <c:ptCount val="30"/>
                <c:pt idx="0">
                  <c:v>0.33313213453628399</c:v>
                </c:pt>
                <c:pt idx="1">
                  <c:v>0.33313213453628399</c:v>
                </c:pt>
                <c:pt idx="2">
                  <c:v>0.33313213453628399</c:v>
                </c:pt>
                <c:pt idx="3">
                  <c:v>0.33313213453628399</c:v>
                </c:pt>
                <c:pt idx="4">
                  <c:v>0.33313213453628399</c:v>
                </c:pt>
                <c:pt idx="5">
                  <c:v>0.33313213453628399</c:v>
                </c:pt>
                <c:pt idx="6">
                  <c:v>0.33313213453628399</c:v>
                </c:pt>
                <c:pt idx="7">
                  <c:v>0.33313213453628399</c:v>
                </c:pt>
                <c:pt idx="8">
                  <c:v>0.33313213453628399</c:v>
                </c:pt>
                <c:pt idx="9">
                  <c:v>0.33313213453628399</c:v>
                </c:pt>
                <c:pt idx="10">
                  <c:v>0.33313213453628399</c:v>
                </c:pt>
                <c:pt idx="11">
                  <c:v>0.33313213453628399</c:v>
                </c:pt>
                <c:pt idx="12">
                  <c:v>0.33313213453628399</c:v>
                </c:pt>
                <c:pt idx="13">
                  <c:v>0.33313213453628399</c:v>
                </c:pt>
                <c:pt idx="14">
                  <c:v>0.33313213453628399</c:v>
                </c:pt>
                <c:pt idx="15">
                  <c:v>0.33313213453628399</c:v>
                </c:pt>
                <c:pt idx="16">
                  <c:v>0.33313213453628399</c:v>
                </c:pt>
                <c:pt idx="17">
                  <c:v>0.33313213453628399</c:v>
                </c:pt>
                <c:pt idx="18">
                  <c:v>0.33313213453628399</c:v>
                </c:pt>
                <c:pt idx="19">
                  <c:v>0.33313213453628399</c:v>
                </c:pt>
                <c:pt idx="20">
                  <c:v>0.33313213453628399</c:v>
                </c:pt>
                <c:pt idx="21">
                  <c:v>0.33313213453628399</c:v>
                </c:pt>
                <c:pt idx="22">
                  <c:v>0.33313213453628399</c:v>
                </c:pt>
                <c:pt idx="23">
                  <c:v>0.33313213453628399</c:v>
                </c:pt>
                <c:pt idx="24">
                  <c:v>0.33313213453628399</c:v>
                </c:pt>
                <c:pt idx="25">
                  <c:v>0.33313213453628399</c:v>
                </c:pt>
                <c:pt idx="26">
                  <c:v>0.33313213453628399</c:v>
                </c:pt>
                <c:pt idx="27">
                  <c:v>0.33313213453628399</c:v>
                </c:pt>
                <c:pt idx="28">
                  <c:v>0.33313213453628399</c:v>
                </c:pt>
                <c:pt idx="29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9F-49EF-B350-AB7815114F89}"/>
            </c:ext>
          </c:extLst>
        </c:ser>
        <c:ser>
          <c:idx val="9"/>
          <c:order val="1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('RMS-1_0.1m'!$B$228,'RMS-1_0.1m'!$B$257)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('RMS-1_0.1m'!$H$259,'RMS-1_0.1m'!$H$259)</c:f>
              <c:numCache>
                <c:formatCode>0.000</c:formatCode>
                <c:ptCount val="2"/>
                <c:pt idx="0">
                  <c:v>0.33313213453628399</c:v>
                </c:pt>
                <c:pt idx="1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99F-49EF-B350-AB7815114F89}"/>
            </c:ext>
          </c:extLst>
        </c:ser>
        <c:ser>
          <c:idx val="4"/>
          <c:order val="2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'RMS-1_0.25m'!$H$228:$H$257</c:f>
              <c:numCache>
                <c:formatCode>0.000</c:formatCode>
                <c:ptCount val="30"/>
                <c:pt idx="0">
                  <c:v>0.33313213453628399</c:v>
                </c:pt>
                <c:pt idx="1">
                  <c:v>0.33313213453628399</c:v>
                </c:pt>
                <c:pt idx="2">
                  <c:v>0.33313213453628399</c:v>
                </c:pt>
                <c:pt idx="3">
                  <c:v>0.33313213453628399</c:v>
                </c:pt>
                <c:pt idx="4">
                  <c:v>0.33313213453628399</c:v>
                </c:pt>
                <c:pt idx="5">
                  <c:v>0.33313213453628399</c:v>
                </c:pt>
                <c:pt idx="6">
                  <c:v>0.33313213453628399</c:v>
                </c:pt>
                <c:pt idx="7">
                  <c:v>0.33313213453628399</c:v>
                </c:pt>
                <c:pt idx="8">
                  <c:v>0.33313213453628399</c:v>
                </c:pt>
                <c:pt idx="9">
                  <c:v>0.33313213453628399</c:v>
                </c:pt>
                <c:pt idx="10">
                  <c:v>0.33313213453628399</c:v>
                </c:pt>
                <c:pt idx="11">
                  <c:v>0.33313213453628399</c:v>
                </c:pt>
                <c:pt idx="12">
                  <c:v>0.33313213453628399</c:v>
                </c:pt>
                <c:pt idx="13">
                  <c:v>0.33313213453628399</c:v>
                </c:pt>
                <c:pt idx="14">
                  <c:v>0.33313213453628399</c:v>
                </c:pt>
                <c:pt idx="15">
                  <c:v>0.33313213453628399</c:v>
                </c:pt>
                <c:pt idx="16">
                  <c:v>0.33313213453628399</c:v>
                </c:pt>
                <c:pt idx="17">
                  <c:v>0.33313213453628399</c:v>
                </c:pt>
                <c:pt idx="18">
                  <c:v>0.33313213453628399</c:v>
                </c:pt>
                <c:pt idx="19">
                  <c:v>0.33313213453628399</c:v>
                </c:pt>
                <c:pt idx="20">
                  <c:v>0.33313213453628399</c:v>
                </c:pt>
                <c:pt idx="21">
                  <c:v>0.33313213453628399</c:v>
                </c:pt>
                <c:pt idx="22">
                  <c:v>0.33313213453628399</c:v>
                </c:pt>
                <c:pt idx="23">
                  <c:v>0.33313213453628399</c:v>
                </c:pt>
                <c:pt idx="24">
                  <c:v>0.33313213453628399</c:v>
                </c:pt>
                <c:pt idx="25">
                  <c:v>0.33313213453628399</c:v>
                </c:pt>
                <c:pt idx="26">
                  <c:v>0.33313213453628399</c:v>
                </c:pt>
                <c:pt idx="27">
                  <c:v>0.33313213453628399</c:v>
                </c:pt>
                <c:pt idx="28">
                  <c:v>0.33313213453628399</c:v>
                </c:pt>
                <c:pt idx="29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99F-49EF-B350-AB7815114F89}"/>
            </c:ext>
          </c:extLst>
        </c:ser>
        <c:ser>
          <c:idx val="10"/>
          <c:order val="3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('RMS-1_0.25m'!$B$228,'RMS-1_0.25m'!$B$257)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('RMS-1_0.25m'!$H$259,'RMS-1_0.25m'!$H$259)</c:f>
              <c:numCache>
                <c:formatCode>0.000</c:formatCode>
                <c:ptCount val="2"/>
                <c:pt idx="0">
                  <c:v>0.33313213453628399</c:v>
                </c:pt>
                <c:pt idx="1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9F-49EF-B350-AB7815114F89}"/>
            </c:ext>
          </c:extLst>
        </c:ser>
        <c:ser>
          <c:idx val="5"/>
          <c:order val="4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'RMS-1_0.5m'!$H$228:$H$257</c:f>
              <c:numCache>
                <c:formatCode>0.000</c:formatCode>
                <c:ptCount val="30"/>
                <c:pt idx="0">
                  <c:v>0.33313213453628399</c:v>
                </c:pt>
                <c:pt idx="1">
                  <c:v>0.33313213453628399</c:v>
                </c:pt>
                <c:pt idx="2">
                  <c:v>0.33313213453628399</c:v>
                </c:pt>
                <c:pt idx="3">
                  <c:v>0.33313213453628399</c:v>
                </c:pt>
                <c:pt idx="4">
                  <c:v>0.33313213453628399</c:v>
                </c:pt>
                <c:pt idx="5">
                  <c:v>0.33313213453628399</c:v>
                </c:pt>
                <c:pt idx="6">
                  <c:v>0.33313213453628399</c:v>
                </c:pt>
                <c:pt idx="7">
                  <c:v>0.33313213453628399</c:v>
                </c:pt>
                <c:pt idx="8">
                  <c:v>0.33313213453628399</c:v>
                </c:pt>
                <c:pt idx="9">
                  <c:v>0.33313213453628399</c:v>
                </c:pt>
                <c:pt idx="10">
                  <c:v>0.33313213453628399</c:v>
                </c:pt>
                <c:pt idx="11">
                  <c:v>0.33313213453628399</c:v>
                </c:pt>
                <c:pt idx="12">
                  <c:v>0.33313213453628399</c:v>
                </c:pt>
                <c:pt idx="13">
                  <c:v>0.33313213453628399</c:v>
                </c:pt>
                <c:pt idx="14">
                  <c:v>0.33313213453628399</c:v>
                </c:pt>
                <c:pt idx="15">
                  <c:v>0.33313213453628399</c:v>
                </c:pt>
                <c:pt idx="16">
                  <c:v>0.33313213453628399</c:v>
                </c:pt>
                <c:pt idx="17">
                  <c:v>0.33313213453628399</c:v>
                </c:pt>
                <c:pt idx="18">
                  <c:v>0.33313213453628399</c:v>
                </c:pt>
                <c:pt idx="19">
                  <c:v>0.33313213453628399</c:v>
                </c:pt>
                <c:pt idx="20">
                  <c:v>0.33313213453628399</c:v>
                </c:pt>
                <c:pt idx="21">
                  <c:v>0.33313213453628399</c:v>
                </c:pt>
                <c:pt idx="22">
                  <c:v>0.33313213453628399</c:v>
                </c:pt>
                <c:pt idx="23">
                  <c:v>0.33313213453628399</c:v>
                </c:pt>
                <c:pt idx="24">
                  <c:v>0.33313213453628399</c:v>
                </c:pt>
                <c:pt idx="25">
                  <c:v>0.33313213453628399</c:v>
                </c:pt>
                <c:pt idx="26">
                  <c:v>0.33313213453628399</c:v>
                </c:pt>
                <c:pt idx="27">
                  <c:v>0.33313213453628399</c:v>
                </c:pt>
                <c:pt idx="28">
                  <c:v>0.33313213453628399</c:v>
                </c:pt>
                <c:pt idx="29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99F-49EF-B350-AB7815114F89}"/>
            </c:ext>
          </c:extLst>
        </c:ser>
        <c:ser>
          <c:idx val="11"/>
          <c:order val="5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('RMS-1_0.5m'!$B$228,'RMS-1_0.5m'!$B$257)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('RMS-1_0.5m'!$H$259,'RMS-1_0.5m'!$H$259)</c:f>
              <c:numCache>
                <c:formatCode>0.000</c:formatCode>
                <c:ptCount val="2"/>
                <c:pt idx="0">
                  <c:v>0.33313213453628399</c:v>
                </c:pt>
                <c:pt idx="1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99F-49EF-B350-AB7815114F89}"/>
            </c:ext>
          </c:extLst>
        </c:ser>
        <c:ser>
          <c:idx val="0"/>
          <c:order val="6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'RMS-1_1m'!$B$228:$B$257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'RMS-1_1m'!$H$228:$H$257</c:f>
              <c:numCache>
                <c:formatCode>0.000</c:formatCode>
                <c:ptCount val="30"/>
                <c:pt idx="0">
                  <c:v>0.33313213453628399</c:v>
                </c:pt>
                <c:pt idx="1">
                  <c:v>0.33313213453628399</c:v>
                </c:pt>
                <c:pt idx="2">
                  <c:v>0.33313213453628399</c:v>
                </c:pt>
                <c:pt idx="3">
                  <c:v>0.33313213453628399</c:v>
                </c:pt>
                <c:pt idx="4">
                  <c:v>0.33313213453628399</c:v>
                </c:pt>
                <c:pt idx="5">
                  <c:v>0.33313213453628399</c:v>
                </c:pt>
                <c:pt idx="6">
                  <c:v>0.33313213453628399</c:v>
                </c:pt>
                <c:pt idx="7">
                  <c:v>0.33313213453628399</c:v>
                </c:pt>
                <c:pt idx="8">
                  <c:v>0.33313213453628399</c:v>
                </c:pt>
                <c:pt idx="9">
                  <c:v>0.33313213453628399</c:v>
                </c:pt>
                <c:pt idx="10">
                  <c:v>0.33313213453628399</c:v>
                </c:pt>
                <c:pt idx="11">
                  <c:v>0.33313213453628399</c:v>
                </c:pt>
                <c:pt idx="12">
                  <c:v>0.33313213453628399</c:v>
                </c:pt>
                <c:pt idx="13">
                  <c:v>0.33313213453628399</c:v>
                </c:pt>
                <c:pt idx="14">
                  <c:v>0.33313213453628399</c:v>
                </c:pt>
                <c:pt idx="15">
                  <c:v>0.33313213453628399</c:v>
                </c:pt>
                <c:pt idx="16">
                  <c:v>0.33313213453628399</c:v>
                </c:pt>
                <c:pt idx="17">
                  <c:v>0.33313213453628399</c:v>
                </c:pt>
                <c:pt idx="18">
                  <c:v>0.33313213453628399</c:v>
                </c:pt>
                <c:pt idx="19">
                  <c:v>0.33313213453628399</c:v>
                </c:pt>
                <c:pt idx="20">
                  <c:v>0.33313213453628399</c:v>
                </c:pt>
                <c:pt idx="21">
                  <c:v>0.33313213453628399</c:v>
                </c:pt>
                <c:pt idx="22">
                  <c:v>0.33313213453628399</c:v>
                </c:pt>
                <c:pt idx="23">
                  <c:v>0.33313213453628399</c:v>
                </c:pt>
                <c:pt idx="24">
                  <c:v>0.33313213453628399</c:v>
                </c:pt>
                <c:pt idx="25">
                  <c:v>0.33313213453628399</c:v>
                </c:pt>
                <c:pt idx="26">
                  <c:v>0.33313213453628399</c:v>
                </c:pt>
                <c:pt idx="27">
                  <c:v>0.33313213453628399</c:v>
                </c:pt>
                <c:pt idx="28">
                  <c:v>0.33313213453628399</c:v>
                </c:pt>
                <c:pt idx="29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99F-49EF-B350-AB7815114F89}"/>
            </c:ext>
          </c:extLst>
        </c:ser>
        <c:ser>
          <c:idx val="2"/>
          <c:order val="7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('RMS-1_1m'!$B$228,'RMS-1_1m'!$B$257)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('RMS-1_1m'!$H$259,'RMS-1_1m'!$H$259)</c:f>
              <c:numCache>
                <c:formatCode>0.000</c:formatCode>
                <c:ptCount val="2"/>
                <c:pt idx="0">
                  <c:v>0.33313213453628399</c:v>
                </c:pt>
                <c:pt idx="1">
                  <c:v>0.33313213453628399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99F-49EF-B350-AB7815114F89}"/>
            </c:ext>
          </c:extLst>
        </c:ser>
        <c:ser>
          <c:idx val="1"/>
          <c:order val="8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30</c:v>
              </c:pt>
            </c:numLit>
          </c:xVal>
          <c:yVal>
            <c:numRef>
              <c:f>('RMS-1_1m'!$G$220,'RMS-1_1m'!$G$220)</c:f>
              <c:numCache>
                <c:formatCode>0.000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99F-49EF-B350-AB7815114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Chromium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'RMS-1_0.1m'!$H$273:$H$302</c:f>
              <c:numCache>
                <c:formatCode>0.00000</c:formatCode>
                <c:ptCount val="30"/>
                <c:pt idx="0">
                  <c:v>7.7409906567242996E-3</c:v>
                </c:pt>
                <c:pt idx="1">
                  <c:v>7.7409906567242996E-3</c:v>
                </c:pt>
                <c:pt idx="2">
                  <c:v>7.7409906567242996E-3</c:v>
                </c:pt>
                <c:pt idx="3">
                  <c:v>7.7409906567242996E-3</c:v>
                </c:pt>
                <c:pt idx="4">
                  <c:v>7.7409906567242996E-3</c:v>
                </c:pt>
                <c:pt idx="5">
                  <c:v>7.7409906567242996E-3</c:v>
                </c:pt>
                <c:pt idx="6">
                  <c:v>7.7409906567242996E-3</c:v>
                </c:pt>
                <c:pt idx="7">
                  <c:v>7.7409906567242996E-3</c:v>
                </c:pt>
                <c:pt idx="8">
                  <c:v>7.7409906567242996E-3</c:v>
                </c:pt>
                <c:pt idx="9">
                  <c:v>7.7409906567242996E-3</c:v>
                </c:pt>
                <c:pt idx="10">
                  <c:v>7.7409906567242996E-3</c:v>
                </c:pt>
                <c:pt idx="11">
                  <c:v>7.7409906567242996E-3</c:v>
                </c:pt>
                <c:pt idx="12">
                  <c:v>7.7409906567242996E-3</c:v>
                </c:pt>
                <c:pt idx="13">
                  <c:v>7.7409906567242996E-3</c:v>
                </c:pt>
                <c:pt idx="14">
                  <c:v>7.7409906567242996E-3</c:v>
                </c:pt>
                <c:pt idx="15">
                  <c:v>7.7409906567242996E-3</c:v>
                </c:pt>
                <c:pt idx="16">
                  <c:v>7.7409906567242996E-3</c:v>
                </c:pt>
                <c:pt idx="17">
                  <c:v>7.7409906567242996E-3</c:v>
                </c:pt>
                <c:pt idx="18">
                  <c:v>7.7409906567242996E-3</c:v>
                </c:pt>
                <c:pt idx="19">
                  <c:v>7.7409906567242996E-3</c:v>
                </c:pt>
                <c:pt idx="20">
                  <c:v>7.7409906567242996E-3</c:v>
                </c:pt>
                <c:pt idx="21">
                  <c:v>7.7409906567242996E-3</c:v>
                </c:pt>
                <c:pt idx="22">
                  <c:v>7.7409906567242996E-3</c:v>
                </c:pt>
                <c:pt idx="23">
                  <c:v>7.7409906567242996E-3</c:v>
                </c:pt>
                <c:pt idx="24">
                  <c:v>7.7409906567242996E-3</c:v>
                </c:pt>
                <c:pt idx="25">
                  <c:v>7.7409906567242996E-3</c:v>
                </c:pt>
                <c:pt idx="26">
                  <c:v>7.7409906567242996E-3</c:v>
                </c:pt>
                <c:pt idx="27">
                  <c:v>7.7409906567242996E-3</c:v>
                </c:pt>
                <c:pt idx="28">
                  <c:v>7.7409906567242996E-3</c:v>
                </c:pt>
                <c:pt idx="29">
                  <c:v>7.7409906567242996E-3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11-43FB-9754-BB53B903055C}"/>
            </c:ext>
          </c:extLst>
        </c:ser>
        <c:ser>
          <c:idx val="9"/>
          <c:order val="1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('RMS-1_0.1m'!$B$273,'RMS-1_0.1m'!$B$302)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('RMS-1_0.1m'!$H$304,'RMS-1_0.1m'!$H$304)</c:f>
              <c:numCache>
                <c:formatCode>0.00000</c:formatCode>
                <c:ptCount val="2"/>
                <c:pt idx="0">
                  <c:v>7.740990656724297E-3</c:v>
                </c:pt>
                <c:pt idx="1">
                  <c:v>7.740990656724297E-3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11-43FB-9754-BB53B903055C}"/>
            </c:ext>
          </c:extLst>
        </c:ser>
        <c:ser>
          <c:idx val="4"/>
          <c:order val="2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'RMS-1_0.25m'!$H$273:$H$302</c:f>
              <c:numCache>
                <c:formatCode>0.00000</c:formatCode>
                <c:ptCount val="30"/>
                <c:pt idx="0">
                  <c:v>7.7409906567242996E-3</c:v>
                </c:pt>
                <c:pt idx="1">
                  <c:v>7.7409906567242996E-3</c:v>
                </c:pt>
                <c:pt idx="2">
                  <c:v>7.7409906567242996E-3</c:v>
                </c:pt>
                <c:pt idx="3">
                  <c:v>7.7409906567242996E-3</c:v>
                </c:pt>
                <c:pt idx="4">
                  <c:v>7.7409906567242996E-3</c:v>
                </c:pt>
                <c:pt idx="5">
                  <c:v>7.7409906567242996E-3</c:v>
                </c:pt>
                <c:pt idx="6">
                  <c:v>7.7409906567242996E-3</c:v>
                </c:pt>
                <c:pt idx="7">
                  <c:v>7.7409906567242996E-3</c:v>
                </c:pt>
                <c:pt idx="8">
                  <c:v>7.7409906567242996E-3</c:v>
                </c:pt>
                <c:pt idx="9">
                  <c:v>7.7409906567242996E-3</c:v>
                </c:pt>
                <c:pt idx="10">
                  <c:v>7.7409906567242996E-3</c:v>
                </c:pt>
                <c:pt idx="11">
                  <c:v>7.7409906567242996E-3</c:v>
                </c:pt>
                <c:pt idx="12">
                  <c:v>7.7409906567242996E-3</c:v>
                </c:pt>
                <c:pt idx="13">
                  <c:v>7.7409906567242996E-3</c:v>
                </c:pt>
                <c:pt idx="14">
                  <c:v>7.7409906567242996E-3</c:v>
                </c:pt>
                <c:pt idx="15">
                  <c:v>7.7409906567242996E-3</c:v>
                </c:pt>
                <c:pt idx="16">
                  <c:v>7.7409906567242996E-3</c:v>
                </c:pt>
                <c:pt idx="17">
                  <c:v>7.7409906567242996E-3</c:v>
                </c:pt>
                <c:pt idx="18">
                  <c:v>7.7409906567242996E-3</c:v>
                </c:pt>
                <c:pt idx="19">
                  <c:v>7.7409906567242996E-3</c:v>
                </c:pt>
                <c:pt idx="20">
                  <c:v>7.7409906567242996E-3</c:v>
                </c:pt>
                <c:pt idx="21">
                  <c:v>7.7409906567242996E-3</c:v>
                </c:pt>
                <c:pt idx="22">
                  <c:v>7.7409906567242996E-3</c:v>
                </c:pt>
                <c:pt idx="23">
                  <c:v>7.7409906567242996E-3</c:v>
                </c:pt>
                <c:pt idx="24">
                  <c:v>7.7409906567242996E-3</c:v>
                </c:pt>
                <c:pt idx="25">
                  <c:v>7.7409906567242996E-3</c:v>
                </c:pt>
                <c:pt idx="26">
                  <c:v>7.7409906567242996E-3</c:v>
                </c:pt>
                <c:pt idx="27">
                  <c:v>7.7409906567242996E-3</c:v>
                </c:pt>
                <c:pt idx="28">
                  <c:v>7.7409906567242996E-3</c:v>
                </c:pt>
                <c:pt idx="29">
                  <c:v>7.7409906567242996E-3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11-43FB-9754-BB53B903055C}"/>
            </c:ext>
          </c:extLst>
        </c:ser>
        <c:ser>
          <c:idx val="10"/>
          <c:order val="3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('RMS-1_0.25m'!$B$273,'RMS-1_0.25m'!$B$302)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('RMS-1_0.25m'!$H$304,'RMS-1_0.25m'!$H$304)</c:f>
              <c:numCache>
                <c:formatCode>0.00000</c:formatCode>
                <c:ptCount val="2"/>
                <c:pt idx="0">
                  <c:v>7.740990656724297E-3</c:v>
                </c:pt>
                <c:pt idx="1">
                  <c:v>7.740990656724297E-3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11-43FB-9754-BB53B903055C}"/>
            </c:ext>
          </c:extLst>
        </c:ser>
        <c:ser>
          <c:idx val="5"/>
          <c:order val="4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'RMS-1_0.5m'!$H$273:$H$302</c:f>
              <c:numCache>
                <c:formatCode>0.00000</c:formatCode>
                <c:ptCount val="30"/>
                <c:pt idx="0">
                  <c:v>7.7409906567242996E-3</c:v>
                </c:pt>
                <c:pt idx="1">
                  <c:v>7.7409906567242996E-3</c:v>
                </c:pt>
                <c:pt idx="2">
                  <c:v>7.7409906567242996E-3</c:v>
                </c:pt>
                <c:pt idx="3">
                  <c:v>7.7409906567242996E-3</c:v>
                </c:pt>
                <c:pt idx="4">
                  <c:v>7.7409906567242996E-3</c:v>
                </c:pt>
                <c:pt idx="5">
                  <c:v>7.7409906567242996E-3</c:v>
                </c:pt>
                <c:pt idx="6">
                  <c:v>7.7409906567242996E-3</c:v>
                </c:pt>
                <c:pt idx="7">
                  <c:v>7.7409906567242996E-3</c:v>
                </c:pt>
                <c:pt idx="8">
                  <c:v>7.7409906567242996E-3</c:v>
                </c:pt>
                <c:pt idx="9">
                  <c:v>7.7409906567242996E-3</c:v>
                </c:pt>
                <c:pt idx="10">
                  <c:v>7.7409906567242996E-3</c:v>
                </c:pt>
                <c:pt idx="11">
                  <c:v>7.7409906567242996E-3</c:v>
                </c:pt>
                <c:pt idx="12">
                  <c:v>7.7409906567242996E-3</c:v>
                </c:pt>
                <c:pt idx="13">
                  <c:v>7.7409906567242996E-3</c:v>
                </c:pt>
                <c:pt idx="14">
                  <c:v>7.7409906567242996E-3</c:v>
                </c:pt>
                <c:pt idx="15">
                  <c:v>7.7409906567242996E-3</c:v>
                </c:pt>
                <c:pt idx="16">
                  <c:v>7.7409906567242996E-3</c:v>
                </c:pt>
                <c:pt idx="17">
                  <c:v>7.7409906567242996E-3</c:v>
                </c:pt>
                <c:pt idx="18">
                  <c:v>7.7409906567242996E-3</c:v>
                </c:pt>
                <c:pt idx="19">
                  <c:v>7.7409906567242996E-3</c:v>
                </c:pt>
                <c:pt idx="20">
                  <c:v>7.7409906567242996E-3</c:v>
                </c:pt>
                <c:pt idx="21">
                  <c:v>7.7409906567242996E-3</c:v>
                </c:pt>
                <c:pt idx="22">
                  <c:v>7.7409906567242996E-3</c:v>
                </c:pt>
                <c:pt idx="23">
                  <c:v>7.7409906567242996E-3</c:v>
                </c:pt>
                <c:pt idx="24">
                  <c:v>7.7409906567242996E-3</c:v>
                </c:pt>
                <c:pt idx="25">
                  <c:v>7.7409906567242996E-3</c:v>
                </c:pt>
                <c:pt idx="26">
                  <c:v>7.7409906567242996E-3</c:v>
                </c:pt>
                <c:pt idx="27">
                  <c:v>7.7409906567242996E-3</c:v>
                </c:pt>
                <c:pt idx="28">
                  <c:v>7.7409906567242996E-3</c:v>
                </c:pt>
                <c:pt idx="29">
                  <c:v>7.7409906567242996E-3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11-43FB-9754-BB53B903055C}"/>
            </c:ext>
          </c:extLst>
        </c:ser>
        <c:ser>
          <c:idx val="11"/>
          <c:order val="5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('RMS-1_0.5m'!$B$273,'RMS-1_0.5m'!$B$302)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('RMS-1_0.5m'!$H$304,'RMS-1_0.5m'!$H$304)</c:f>
              <c:numCache>
                <c:formatCode>0.00000</c:formatCode>
                <c:ptCount val="2"/>
                <c:pt idx="0">
                  <c:v>7.740990656724297E-3</c:v>
                </c:pt>
                <c:pt idx="1">
                  <c:v>7.740990656724297E-3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11-43FB-9754-BB53B903055C}"/>
            </c:ext>
          </c:extLst>
        </c:ser>
        <c:ser>
          <c:idx val="0"/>
          <c:order val="6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'RMS-1_1m'!$B$273:$B$302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'RMS-1_1m'!$H$273:$H$302</c:f>
              <c:numCache>
                <c:formatCode>0.00000</c:formatCode>
                <c:ptCount val="30"/>
                <c:pt idx="0">
                  <c:v>7.7409906567242996E-3</c:v>
                </c:pt>
                <c:pt idx="1">
                  <c:v>7.7409906567242996E-3</c:v>
                </c:pt>
                <c:pt idx="2">
                  <c:v>7.7409906567242996E-3</c:v>
                </c:pt>
                <c:pt idx="3">
                  <c:v>7.7409906567242996E-3</c:v>
                </c:pt>
                <c:pt idx="4">
                  <c:v>7.7409906567242996E-3</c:v>
                </c:pt>
                <c:pt idx="5">
                  <c:v>7.7409906567242996E-3</c:v>
                </c:pt>
                <c:pt idx="6">
                  <c:v>7.7409906567242996E-3</c:v>
                </c:pt>
                <c:pt idx="7">
                  <c:v>7.7409906567242996E-3</c:v>
                </c:pt>
                <c:pt idx="8">
                  <c:v>7.7409906567242996E-3</c:v>
                </c:pt>
                <c:pt idx="9">
                  <c:v>7.7409906567242996E-3</c:v>
                </c:pt>
                <c:pt idx="10">
                  <c:v>7.7409906567242996E-3</c:v>
                </c:pt>
                <c:pt idx="11">
                  <c:v>7.7409906567242996E-3</c:v>
                </c:pt>
                <c:pt idx="12">
                  <c:v>7.7409906567242996E-3</c:v>
                </c:pt>
                <c:pt idx="13">
                  <c:v>7.7409906567242996E-3</c:v>
                </c:pt>
                <c:pt idx="14">
                  <c:v>7.7409906567242996E-3</c:v>
                </c:pt>
                <c:pt idx="15">
                  <c:v>7.7409906567242996E-3</c:v>
                </c:pt>
                <c:pt idx="16">
                  <c:v>7.7409906567242996E-3</c:v>
                </c:pt>
                <c:pt idx="17">
                  <c:v>7.7409906567242996E-3</c:v>
                </c:pt>
                <c:pt idx="18">
                  <c:v>7.7409906567242996E-3</c:v>
                </c:pt>
                <c:pt idx="19">
                  <c:v>7.7409906567242996E-3</c:v>
                </c:pt>
                <c:pt idx="20">
                  <c:v>7.7409906567242996E-3</c:v>
                </c:pt>
                <c:pt idx="21">
                  <c:v>7.7409906567242996E-3</c:v>
                </c:pt>
                <c:pt idx="22">
                  <c:v>7.7409906567242996E-3</c:v>
                </c:pt>
                <c:pt idx="23">
                  <c:v>7.7409906567242996E-3</c:v>
                </c:pt>
                <c:pt idx="24">
                  <c:v>7.7409906567242996E-3</c:v>
                </c:pt>
                <c:pt idx="25">
                  <c:v>7.7409906567242996E-3</c:v>
                </c:pt>
                <c:pt idx="26">
                  <c:v>7.7409906567242996E-3</c:v>
                </c:pt>
                <c:pt idx="27">
                  <c:v>7.7409906567242996E-3</c:v>
                </c:pt>
                <c:pt idx="28">
                  <c:v>7.7409906567242996E-3</c:v>
                </c:pt>
                <c:pt idx="29">
                  <c:v>7.7409906567242996E-3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11-43FB-9754-BB53B903055C}"/>
            </c:ext>
          </c:extLst>
        </c:ser>
        <c:ser>
          <c:idx val="2"/>
          <c:order val="7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('RMS-1_1m'!$B$273,'RMS-1_1m'!$B$302)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('RMS-1_1m'!$H$304,'RMS-1_1m'!$H$304)</c:f>
              <c:numCache>
                <c:formatCode>0.00000</c:formatCode>
                <c:ptCount val="2"/>
                <c:pt idx="0">
                  <c:v>7.740990656724297E-3</c:v>
                </c:pt>
                <c:pt idx="1">
                  <c:v>7.740990656724297E-3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11-43FB-9754-BB53B903055C}"/>
            </c:ext>
          </c:extLst>
        </c:ser>
        <c:ser>
          <c:idx val="1"/>
          <c:order val="8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30</c:v>
              </c:pt>
            </c:numLit>
          </c:xVal>
          <c:yVal>
            <c:numRef>
              <c:f>('RMS-1_1m'!$G$265,'RMS-1_1m'!$G$265)</c:f>
              <c:numCache>
                <c:formatCode>0.00000</c:formatCode>
                <c:ptCount val="2"/>
                <c:pt idx="0">
                  <c:v>6.0000000000000001E-3</c:v>
                </c:pt>
                <c:pt idx="1">
                  <c:v>6.0000000000000001E-3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11-43FB-9754-BB53B9030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ax val="0.1"/>
          <c:min val="1.0000000000000002E-3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Cobalt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'RMS-1_0.1m'!$H$318:$H$347</c:f>
              <c:numCache>
                <c:formatCode>0.0000</c:formatCode>
                <c:ptCount val="30"/>
                <c:pt idx="0">
                  <c:v>3.23216721978851E-2</c:v>
                </c:pt>
                <c:pt idx="1">
                  <c:v>2.3255663626504202E-2</c:v>
                </c:pt>
                <c:pt idx="2">
                  <c:v>2.7902072976060999E-2</c:v>
                </c:pt>
                <c:pt idx="3">
                  <c:v>3.0361085016578103E-2</c:v>
                </c:pt>
                <c:pt idx="4">
                  <c:v>3.0361085016578103E-2</c:v>
                </c:pt>
                <c:pt idx="5">
                  <c:v>3.0361085016578103E-2</c:v>
                </c:pt>
                <c:pt idx="6">
                  <c:v>3.0361085016578103E-2</c:v>
                </c:pt>
                <c:pt idx="7">
                  <c:v>3.0361085016578103E-2</c:v>
                </c:pt>
                <c:pt idx="8">
                  <c:v>3.0361085016578103E-2</c:v>
                </c:pt>
                <c:pt idx="9">
                  <c:v>3.0361085016578103E-2</c:v>
                </c:pt>
                <c:pt idx="10">
                  <c:v>3.0361085016578103E-2</c:v>
                </c:pt>
                <c:pt idx="11">
                  <c:v>3.0361085016578103E-2</c:v>
                </c:pt>
                <c:pt idx="12">
                  <c:v>3.0361085016578103E-2</c:v>
                </c:pt>
                <c:pt idx="13">
                  <c:v>3.0361085016578103E-2</c:v>
                </c:pt>
                <c:pt idx="14">
                  <c:v>3.0361085016578103E-2</c:v>
                </c:pt>
                <c:pt idx="15">
                  <c:v>3.0361085016578103E-2</c:v>
                </c:pt>
                <c:pt idx="16">
                  <c:v>3.0361085016578103E-2</c:v>
                </c:pt>
                <c:pt idx="17">
                  <c:v>3.0361085016578103E-2</c:v>
                </c:pt>
                <c:pt idx="18">
                  <c:v>3.0361085016578103E-2</c:v>
                </c:pt>
                <c:pt idx="19">
                  <c:v>3.0361085016578103E-2</c:v>
                </c:pt>
                <c:pt idx="20">
                  <c:v>3.0361085016578103E-2</c:v>
                </c:pt>
                <c:pt idx="21">
                  <c:v>3.0361085016578103E-2</c:v>
                </c:pt>
                <c:pt idx="22">
                  <c:v>3.0361085016578103E-2</c:v>
                </c:pt>
                <c:pt idx="23">
                  <c:v>3.0361085016578103E-2</c:v>
                </c:pt>
                <c:pt idx="24">
                  <c:v>3.0361085016578103E-2</c:v>
                </c:pt>
                <c:pt idx="25">
                  <c:v>3.0361085016578103E-2</c:v>
                </c:pt>
                <c:pt idx="26">
                  <c:v>3.0361085016578103E-2</c:v>
                </c:pt>
                <c:pt idx="27">
                  <c:v>3.0361085016578103E-2</c:v>
                </c:pt>
                <c:pt idx="28">
                  <c:v>3.0361085016578103E-2</c:v>
                </c:pt>
                <c:pt idx="29">
                  <c:v>3.0361085016578103E-2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27-4E6C-800A-945A9AE47094}"/>
            </c:ext>
          </c:extLst>
        </c:ser>
        <c:ser>
          <c:idx val="9"/>
          <c:order val="1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('RMS-1_0.1m'!$B$318,'RMS-1_0.1m'!$B$347)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('RMS-1_0.1m'!$H$349,'RMS-1_0.1m'!$H$349)</c:f>
              <c:numCache>
                <c:formatCode>0.0000</c:formatCode>
                <c:ptCount val="2"/>
                <c:pt idx="0">
                  <c:v>3.0107623474935289E-2</c:v>
                </c:pt>
                <c:pt idx="1">
                  <c:v>3.0107623474935289E-2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D27-4E6C-800A-945A9AE47094}"/>
            </c:ext>
          </c:extLst>
        </c:ser>
        <c:ser>
          <c:idx val="4"/>
          <c:order val="2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'RMS-1_0.25m'!$H$318:$H$347</c:f>
              <c:numCache>
                <c:formatCode>0.0000</c:formatCode>
                <c:ptCount val="30"/>
                <c:pt idx="0">
                  <c:v>2.9122464929315601E-2</c:v>
                </c:pt>
                <c:pt idx="1">
                  <c:v>3.0722619696756E-2</c:v>
                </c:pt>
                <c:pt idx="2">
                  <c:v>3.23216721978851E-2</c:v>
                </c:pt>
                <c:pt idx="3">
                  <c:v>3.23216721978851E-2</c:v>
                </c:pt>
                <c:pt idx="4">
                  <c:v>2.3255663626504202E-2</c:v>
                </c:pt>
                <c:pt idx="5">
                  <c:v>2.7902072976060999E-2</c:v>
                </c:pt>
                <c:pt idx="6">
                  <c:v>2.7902072976060999E-2</c:v>
                </c:pt>
                <c:pt idx="7">
                  <c:v>2.7902072976060999E-2</c:v>
                </c:pt>
                <c:pt idx="8">
                  <c:v>2.7902072976060999E-2</c:v>
                </c:pt>
                <c:pt idx="9">
                  <c:v>2.7902072976060999E-2</c:v>
                </c:pt>
                <c:pt idx="10">
                  <c:v>3.0361085016578103E-2</c:v>
                </c:pt>
                <c:pt idx="11">
                  <c:v>3.0361085016578103E-2</c:v>
                </c:pt>
                <c:pt idx="12">
                  <c:v>3.0361085016578103E-2</c:v>
                </c:pt>
                <c:pt idx="13">
                  <c:v>3.0361085016578103E-2</c:v>
                </c:pt>
                <c:pt idx="14">
                  <c:v>3.0361085016578103E-2</c:v>
                </c:pt>
                <c:pt idx="15">
                  <c:v>3.0361085016578103E-2</c:v>
                </c:pt>
                <c:pt idx="16">
                  <c:v>3.0361085016578103E-2</c:v>
                </c:pt>
                <c:pt idx="17">
                  <c:v>3.0361085016578103E-2</c:v>
                </c:pt>
                <c:pt idx="18">
                  <c:v>3.0361085016578103E-2</c:v>
                </c:pt>
                <c:pt idx="19">
                  <c:v>3.0361085016578103E-2</c:v>
                </c:pt>
                <c:pt idx="20">
                  <c:v>3.0361085016578103E-2</c:v>
                </c:pt>
                <c:pt idx="21">
                  <c:v>3.0361085016578103E-2</c:v>
                </c:pt>
                <c:pt idx="22">
                  <c:v>3.0361085016578103E-2</c:v>
                </c:pt>
                <c:pt idx="23">
                  <c:v>3.0361085016578103E-2</c:v>
                </c:pt>
                <c:pt idx="24">
                  <c:v>3.0361085016578103E-2</c:v>
                </c:pt>
                <c:pt idx="25">
                  <c:v>3.0361085016578103E-2</c:v>
                </c:pt>
                <c:pt idx="26">
                  <c:v>3.0361085016578103E-2</c:v>
                </c:pt>
                <c:pt idx="27">
                  <c:v>3.0361085016578103E-2</c:v>
                </c:pt>
                <c:pt idx="28">
                  <c:v>3.0361085016578103E-2</c:v>
                </c:pt>
                <c:pt idx="29">
                  <c:v>3.0361085016578103E-2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D27-4E6C-800A-945A9AE47094}"/>
            </c:ext>
          </c:extLst>
        </c:ser>
        <c:ser>
          <c:idx val="10"/>
          <c:order val="3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('RMS-1_0.25m'!$B$318,'RMS-1_0.25m'!$B$347)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('RMS-1_0.25m'!$H$349,'RMS-1_0.25m'!$H$349)</c:f>
              <c:numCache>
                <c:formatCode>0.0000</c:formatCode>
                <c:ptCount val="2"/>
                <c:pt idx="0">
                  <c:v>2.9815871928673757E-2</c:v>
                </c:pt>
                <c:pt idx="1">
                  <c:v>2.9815871928673757E-2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D27-4E6C-800A-945A9AE47094}"/>
            </c:ext>
          </c:extLst>
        </c:ser>
        <c:ser>
          <c:idx val="5"/>
          <c:order val="4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'RMS-1_0.5m'!$H$318:$H$347</c:f>
              <c:numCache>
                <c:formatCode>0.0000</c:formatCode>
                <c:ptCount val="30"/>
                <c:pt idx="0">
                  <c:v>3.0012736328455903E-2</c:v>
                </c:pt>
                <c:pt idx="1">
                  <c:v>3.0012736328455903E-2</c:v>
                </c:pt>
                <c:pt idx="2">
                  <c:v>2.9122464929315601E-2</c:v>
                </c:pt>
                <c:pt idx="3">
                  <c:v>3.0722619696756E-2</c:v>
                </c:pt>
                <c:pt idx="4">
                  <c:v>3.23216721978851E-2</c:v>
                </c:pt>
                <c:pt idx="5">
                  <c:v>3.23216721978851E-2</c:v>
                </c:pt>
                <c:pt idx="6">
                  <c:v>3.23216721978851E-2</c:v>
                </c:pt>
                <c:pt idx="7">
                  <c:v>3.23216721978851E-2</c:v>
                </c:pt>
                <c:pt idx="8">
                  <c:v>3.23216721978851E-2</c:v>
                </c:pt>
                <c:pt idx="9">
                  <c:v>2.3255663626504202E-2</c:v>
                </c:pt>
                <c:pt idx="10">
                  <c:v>2.3255663626504202E-2</c:v>
                </c:pt>
                <c:pt idx="11">
                  <c:v>2.3255663626504202E-2</c:v>
                </c:pt>
                <c:pt idx="12">
                  <c:v>2.7902072976060999E-2</c:v>
                </c:pt>
                <c:pt idx="13">
                  <c:v>2.7902072976060999E-2</c:v>
                </c:pt>
                <c:pt idx="14">
                  <c:v>2.7902072976060999E-2</c:v>
                </c:pt>
                <c:pt idx="15">
                  <c:v>2.7902072976060999E-2</c:v>
                </c:pt>
                <c:pt idx="16">
                  <c:v>2.7902072976060999E-2</c:v>
                </c:pt>
                <c:pt idx="17">
                  <c:v>2.7902072976060999E-2</c:v>
                </c:pt>
                <c:pt idx="18">
                  <c:v>2.7902072976060999E-2</c:v>
                </c:pt>
                <c:pt idx="19">
                  <c:v>2.7902072976060999E-2</c:v>
                </c:pt>
                <c:pt idx="20">
                  <c:v>2.7902072976060999E-2</c:v>
                </c:pt>
                <c:pt idx="21">
                  <c:v>2.7902072976060999E-2</c:v>
                </c:pt>
                <c:pt idx="22">
                  <c:v>2.7902072976060999E-2</c:v>
                </c:pt>
                <c:pt idx="23">
                  <c:v>2.7902072976060999E-2</c:v>
                </c:pt>
                <c:pt idx="24">
                  <c:v>2.7902072976060999E-2</c:v>
                </c:pt>
                <c:pt idx="25">
                  <c:v>3.0361085016578103E-2</c:v>
                </c:pt>
                <c:pt idx="26">
                  <c:v>3.0361085016578103E-2</c:v>
                </c:pt>
                <c:pt idx="27">
                  <c:v>3.0361085016578103E-2</c:v>
                </c:pt>
                <c:pt idx="28">
                  <c:v>3.0361085016578103E-2</c:v>
                </c:pt>
                <c:pt idx="29">
                  <c:v>3.0361085016578103E-2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D27-4E6C-800A-945A9AE47094}"/>
            </c:ext>
          </c:extLst>
        </c:ser>
        <c:ser>
          <c:idx val="11"/>
          <c:order val="5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('RMS-1_0.5m'!$B$318,'RMS-1_0.5m'!$B$347)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('RMS-1_0.5m'!$H$349,'RMS-1_0.5m'!$H$349)</c:f>
              <c:numCache>
                <c:formatCode>0.0000</c:formatCode>
                <c:ptCount val="2"/>
                <c:pt idx="0">
                  <c:v>2.8859276097453489E-2</c:v>
                </c:pt>
                <c:pt idx="1">
                  <c:v>2.8859276097453489E-2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D27-4E6C-800A-945A9AE47094}"/>
            </c:ext>
          </c:extLst>
        </c:ser>
        <c:ser>
          <c:idx val="0"/>
          <c:order val="6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'RMS-1_1m'!$B$318:$B$347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'RMS-1_1m'!$H$318:$H$347</c:f>
              <c:numCache>
                <c:formatCode>0.0000</c:formatCode>
                <c:ptCount val="30"/>
                <c:pt idx="0">
                  <c:v>4.4360071400377503E-2</c:v>
                </c:pt>
                <c:pt idx="1">
                  <c:v>4.4360071400377503E-2</c:v>
                </c:pt>
                <c:pt idx="2">
                  <c:v>3.0012736328455903E-2</c:v>
                </c:pt>
                <c:pt idx="3">
                  <c:v>3.0012736328455903E-2</c:v>
                </c:pt>
                <c:pt idx="4">
                  <c:v>2.9122464929315601E-2</c:v>
                </c:pt>
                <c:pt idx="5">
                  <c:v>2.9122464929315601E-2</c:v>
                </c:pt>
                <c:pt idx="6">
                  <c:v>3.0722619696756E-2</c:v>
                </c:pt>
                <c:pt idx="7">
                  <c:v>3.0722619696756E-2</c:v>
                </c:pt>
                <c:pt idx="8">
                  <c:v>3.0722619696756E-2</c:v>
                </c:pt>
                <c:pt idx="9">
                  <c:v>3.23216721978851E-2</c:v>
                </c:pt>
                <c:pt idx="10">
                  <c:v>3.23216721978851E-2</c:v>
                </c:pt>
                <c:pt idx="11">
                  <c:v>3.23216721978851E-2</c:v>
                </c:pt>
                <c:pt idx="12">
                  <c:v>3.23216721978851E-2</c:v>
                </c:pt>
                <c:pt idx="13">
                  <c:v>3.23216721978851E-2</c:v>
                </c:pt>
                <c:pt idx="14">
                  <c:v>3.23216721978851E-2</c:v>
                </c:pt>
                <c:pt idx="15">
                  <c:v>3.23216721978851E-2</c:v>
                </c:pt>
                <c:pt idx="16">
                  <c:v>3.23216721978851E-2</c:v>
                </c:pt>
                <c:pt idx="17">
                  <c:v>3.23216721978851E-2</c:v>
                </c:pt>
                <c:pt idx="18">
                  <c:v>3.23216721978851E-2</c:v>
                </c:pt>
                <c:pt idx="19">
                  <c:v>3.23216721978851E-2</c:v>
                </c:pt>
                <c:pt idx="20">
                  <c:v>3.23216721978851E-2</c:v>
                </c:pt>
                <c:pt idx="21">
                  <c:v>3.23216721978851E-2</c:v>
                </c:pt>
                <c:pt idx="22">
                  <c:v>3.23216721978851E-2</c:v>
                </c:pt>
                <c:pt idx="23">
                  <c:v>3.23216721978851E-2</c:v>
                </c:pt>
                <c:pt idx="24">
                  <c:v>2.3255663626504202E-2</c:v>
                </c:pt>
                <c:pt idx="25">
                  <c:v>2.3255663626504202E-2</c:v>
                </c:pt>
                <c:pt idx="26">
                  <c:v>2.3255663626504202E-2</c:v>
                </c:pt>
                <c:pt idx="27">
                  <c:v>2.3255663626504202E-2</c:v>
                </c:pt>
                <c:pt idx="28">
                  <c:v>2.3255663626504202E-2</c:v>
                </c:pt>
                <c:pt idx="29">
                  <c:v>2.3255663626504202E-2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D27-4E6C-800A-945A9AE47094}"/>
            </c:ext>
          </c:extLst>
        </c:ser>
        <c:ser>
          <c:idx val="2"/>
          <c:order val="7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('RMS-1_1m'!$B$318,'RMS-1_1m'!$B$347)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('RMS-1_1m'!$H$349,'RMS-1_1m'!$H$349)</c:f>
              <c:numCache>
                <c:formatCode>0.0000</c:formatCode>
                <c:ptCount val="2"/>
                <c:pt idx="0">
                  <c:v>3.0783915637795589E-2</c:v>
                </c:pt>
                <c:pt idx="1">
                  <c:v>3.0783915637795589E-2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D27-4E6C-800A-945A9AE47094}"/>
            </c:ext>
          </c:extLst>
        </c:ser>
        <c:ser>
          <c:idx val="1"/>
          <c:order val="8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30</c:v>
              </c:pt>
            </c:numLit>
          </c:xVal>
          <c:yVal>
            <c:numRef>
              <c:f>('RMS-1_1m'!$G$310,'RMS-1_1m'!$G$310)</c:f>
              <c:numCache>
                <c:formatCode>0.0000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D27-4E6C-800A-945A9AE470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Mn Interval Release (mg/kg-dry)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'RMS-1_0.1m'!$H$363:$H$392</c:f>
              <c:numCache>
                <c:formatCode>0.000</c:formatCode>
                <c:ptCount val="30"/>
                <c:pt idx="0">
                  <c:v>0.237229538829651</c:v>
                </c:pt>
                <c:pt idx="1">
                  <c:v>0.237229538829651</c:v>
                </c:pt>
                <c:pt idx="2">
                  <c:v>0.237229538829651</c:v>
                </c:pt>
                <c:pt idx="3">
                  <c:v>0.237229538829651</c:v>
                </c:pt>
                <c:pt idx="4">
                  <c:v>0.237229538829651</c:v>
                </c:pt>
                <c:pt idx="5" formatCode="0">
                  <c:v>1.0000000000000001E-9</c:v>
                </c:pt>
                <c:pt idx="6" formatCode="0">
                  <c:v>1.0000000000000001E-9</c:v>
                </c:pt>
                <c:pt idx="7" formatCode="0">
                  <c:v>1.0000000000000001E-9</c:v>
                </c:pt>
                <c:pt idx="8" formatCode="0">
                  <c:v>1.0000000000000001E-9</c:v>
                </c:pt>
                <c:pt idx="9" formatCode="0">
                  <c:v>1.0000000000000001E-9</c:v>
                </c:pt>
                <c:pt idx="10" formatCode="0">
                  <c:v>1.0000000000000001E-9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7C7-43AF-AC40-16BF837D1D58}"/>
            </c:ext>
          </c:extLst>
        </c:ser>
        <c:ser>
          <c:idx val="9"/>
          <c:order val="1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('RMS-1_0.1m'!$B$363,'RMS-1_0.1m'!$B$392)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('RMS-1_0.1m'!$H$394,'RMS-1_0.1m'!$H$394)</c:f>
              <c:numCache>
                <c:formatCode>0.0000</c:formatCode>
                <c:ptCount val="2"/>
                <c:pt idx="0">
                  <c:v>0.23722953882965098</c:v>
                </c:pt>
                <c:pt idx="1">
                  <c:v>0.23722953882965098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C7-43AF-AC40-16BF837D1D58}"/>
            </c:ext>
          </c:extLst>
        </c:ser>
        <c:ser>
          <c:idx val="4"/>
          <c:order val="2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'RMS-1_0.25m'!$H$363:$H$392</c:f>
              <c:numCache>
                <c:formatCode>0.000</c:formatCode>
                <c:ptCount val="30"/>
                <c:pt idx="0">
                  <c:v>0.237229538829651</c:v>
                </c:pt>
                <c:pt idx="1">
                  <c:v>0.237229538829651</c:v>
                </c:pt>
                <c:pt idx="2">
                  <c:v>0.237229538829651</c:v>
                </c:pt>
                <c:pt idx="3">
                  <c:v>0.237229538829651</c:v>
                </c:pt>
                <c:pt idx="4">
                  <c:v>0.237229538829651</c:v>
                </c:pt>
                <c:pt idx="5">
                  <c:v>0.237229538829651</c:v>
                </c:pt>
                <c:pt idx="6">
                  <c:v>0.237229538829651</c:v>
                </c:pt>
                <c:pt idx="7">
                  <c:v>0.237229538829651</c:v>
                </c:pt>
                <c:pt idx="8">
                  <c:v>0.237229538829651</c:v>
                </c:pt>
                <c:pt idx="9">
                  <c:v>0.237229538829651</c:v>
                </c:pt>
                <c:pt idx="10">
                  <c:v>0.237229538829651</c:v>
                </c:pt>
                <c:pt idx="11">
                  <c:v>0.237229538829651</c:v>
                </c:pt>
                <c:pt idx="12">
                  <c:v>0.237229538829651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C7-43AF-AC40-16BF837D1D58}"/>
            </c:ext>
          </c:extLst>
        </c:ser>
        <c:ser>
          <c:idx val="10"/>
          <c:order val="3"/>
          <c:tx>
            <c:v>RMS-1_0.25m Mean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('RMS-1_0.25m'!$B$363,'RMS-1_0.25m'!$B$392)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('RMS-1_0.25m'!$H$394,'RMS-1_0.25m'!$H$394)</c:f>
              <c:numCache>
                <c:formatCode>0.0000</c:formatCode>
                <c:ptCount val="2"/>
                <c:pt idx="0">
                  <c:v>0.23722953882965095</c:v>
                </c:pt>
                <c:pt idx="1">
                  <c:v>0.23722953882965095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7C7-43AF-AC40-16BF837D1D58}"/>
            </c:ext>
          </c:extLst>
        </c:ser>
        <c:ser>
          <c:idx val="5"/>
          <c:order val="4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'RMS-1_0.5m'!$H$363:$H$392</c:f>
              <c:numCache>
                <c:formatCode>0.000</c:formatCode>
                <c:ptCount val="30"/>
                <c:pt idx="0">
                  <c:v>0.237229538829651</c:v>
                </c:pt>
                <c:pt idx="1">
                  <c:v>0.237229538829651</c:v>
                </c:pt>
                <c:pt idx="2">
                  <c:v>0.237229538829651</c:v>
                </c:pt>
                <c:pt idx="3">
                  <c:v>0.237229538829651</c:v>
                </c:pt>
                <c:pt idx="4">
                  <c:v>0.237229538829651</c:v>
                </c:pt>
                <c:pt idx="5">
                  <c:v>0.237229538829651</c:v>
                </c:pt>
                <c:pt idx="6">
                  <c:v>0.237229538829651</c:v>
                </c:pt>
                <c:pt idx="7">
                  <c:v>0.237229538829651</c:v>
                </c:pt>
                <c:pt idx="8">
                  <c:v>0.237229538829651</c:v>
                </c:pt>
                <c:pt idx="9">
                  <c:v>0.237229538829651</c:v>
                </c:pt>
                <c:pt idx="10">
                  <c:v>0.237229538829651</c:v>
                </c:pt>
                <c:pt idx="11">
                  <c:v>0.237229538829651</c:v>
                </c:pt>
                <c:pt idx="12">
                  <c:v>0.237229538829651</c:v>
                </c:pt>
                <c:pt idx="13">
                  <c:v>0.237229538829651</c:v>
                </c:pt>
                <c:pt idx="14">
                  <c:v>0.237229538829651</c:v>
                </c:pt>
                <c:pt idx="15">
                  <c:v>0.237229538829651</c:v>
                </c:pt>
                <c:pt idx="16">
                  <c:v>0.237229538829651</c:v>
                </c:pt>
                <c:pt idx="17">
                  <c:v>0.237229538829651</c:v>
                </c:pt>
                <c:pt idx="18">
                  <c:v>0.237229538829651</c:v>
                </c:pt>
                <c:pt idx="19">
                  <c:v>0.237229538829651</c:v>
                </c:pt>
                <c:pt idx="20">
                  <c:v>0.237229538829651</c:v>
                </c:pt>
                <c:pt idx="21">
                  <c:v>0.237229538829651</c:v>
                </c:pt>
                <c:pt idx="22">
                  <c:v>0.237229538829651</c:v>
                </c:pt>
                <c:pt idx="23">
                  <c:v>0.237229538829651</c:v>
                </c:pt>
                <c:pt idx="24">
                  <c:v>0.237229538829651</c:v>
                </c:pt>
                <c:pt idx="25">
                  <c:v>0.237229538829651</c:v>
                </c:pt>
                <c:pt idx="26">
                  <c:v>0.237229538829651</c:v>
                </c:pt>
                <c:pt idx="27">
                  <c:v>0.237229538829651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7C7-43AF-AC40-16BF837D1D58}"/>
            </c:ext>
          </c:extLst>
        </c:ser>
        <c:ser>
          <c:idx val="11"/>
          <c:order val="5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('RMS-1_0.5m'!$B$363,'RMS-1_0.5m'!$B$392)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('RMS-1_0.5m'!$H$394,'RMS-1_0.5m'!$H$394)</c:f>
              <c:numCache>
                <c:formatCode>0.000</c:formatCode>
                <c:ptCount val="2"/>
                <c:pt idx="0">
                  <c:v>0.23722953882965106</c:v>
                </c:pt>
                <c:pt idx="1">
                  <c:v>0.23722953882965106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7C7-43AF-AC40-16BF837D1D58}"/>
            </c:ext>
          </c:extLst>
        </c:ser>
        <c:ser>
          <c:idx val="0"/>
          <c:order val="6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'RMS-1_1m'!$B$363:$B$392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'RMS-1_1m'!$H$363:$H$392</c:f>
              <c:numCache>
                <c:formatCode>0.000</c:formatCode>
                <c:ptCount val="30"/>
                <c:pt idx="0">
                  <c:v>0.237229538829651</c:v>
                </c:pt>
                <c:pt idx="1">
                  <c:v>0.237229538829651</c:v>
                </c:pt>
                <c:pt idx="2">
                  <c:v>0.237229538829651</c:v>
                </c:pt>
                <c:pt idx="3">
                  <c:v>0.237229538829651</c:v>
                </c:pt>
                <c:pt idx="4">
                  <c:v>0.237229538829651</c:v>
                </c:pt>
                <c:pt idx="5">
                  <c:v>0.237229538829651</c:v>
                </c:pt>
                <c:pt idx="6">
                  <c:v>0.237229538829651</c:v>
                </c:pt>
                <c:pt idx="7">
                  <c:v>0.237229538829651</c:v>
                </c:pt>
                <c:pt idx="8">
                  <c:v>0.237229538829651</c:v>
                </c:pt>
                <c:pt idx="9">
                  <c:v>0.237229538829651</c:v>
                </c:pt>
                <c:pt idx="10">
                  <c:v>0.237229538829651</c:v>
                </c:pt>
                <c:pt idx="11">
                  <c:v>0.237229538829651</c:v>
                </c:pt>
                <c:pt idx="12">
                  <c:v>0.237229538829651</c:v>
                </c:pt>
                <c:pt idx="13">
                  <c:v>0.237229538829651</c:v>
                </c:pt>
                <c:pt idx="14">
                  <c:v>0.237229538829651</c:v>
                </c:pt>
                <c:pt idx="15">
                  <c:v>0.237229538829651</c:v>
                </c:pt>
                <c:pt idx="16">
                  <c:v>0.237229538829651</c:v>
                </c:pt>
                <c:pt idx="17">
                  <c:v>0.237229538829651</c:v>
                </c:pt>
                <c:pt idx="18">
                  <c:v>0.237229538829651</c:v>
                </c:pt>
                <c:pt idx="19">
                  <c:v>0.237229538829651</c:v>
                </c:pt>
                <c:pt idx="20">
                  <c:v>0.237229538829651</c:v>
                </c:pt>
                <c:pt idx="21">
                  <c:v>0.237229538829651</c:v>
                </c:pt>
                <c:pt idx="22">
                  <c:v>0.237229538829651</c:v>
                </c:pt>
                <c:pt idx="23">
                  <c:v>0.237229538829651</c:v>
                </c:pt>
                <c:pt idx="24">
                  <c:v>0.237229538829651</c:v>
                </c:pt>
                <c:pt idx="25">
                  <c:v>0.237229538829651</c:v>
                </c:pt>
                <c:pt idx="26">
                  <c:v>0.237229538829651</c:v>
                </c:pt>
                <c:pt idx="27">
                  <c:v>0.237229538829651</c:v>
                </c:pt>
                <c:pt idx="28">
                  <c:v>0.237229538829651</c:v>
                </c:pt>
                <c:pt idx="29">
                  <c:v>0.237229538829651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7C7-43AF-AC40-16BF837D1D58}"/>
            </c:ext>
          </c:extLst>
        </c:ser>
        <c:ser>
          <c:idx val="2"/>
          <c:order val="7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('RMS-1_1m'!$B$363,'RMS-1_1m'!$B$392)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('RMS-1_1m'!$H$394,'RMS-1_1m'!$H$394)</c:f>
              <c:numCache>
                <c:formatCode>0.000</c:formatCode>
                <c:ptCount val="2"/>
                <c:pt idx="0">
                  <c:v>0.23722953882965109</c:v>
                </c:pt>
                <c:pt idx="1">
                  <c:v>0.23722953882965109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7C7-43AF-AC40-16BF837D1D58}"/>
            </c:ext>
          </c:extLst>
        </c:ser>
        <c:ser>
          <c:idx val="1"/>
          <c:order val="8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30</c:v>
              </c:pt>
            </c:numLit>
          </c:xVal>
          <c:yVal>
            <c:numRef>
              <c:f>('RMS-1_1m'!$G$355,'RMS-1_1m'!$G$355)</c:f>
              <c:numCache>
                <c:formatCode>0.000</c:formatCode>
                <c:ptCount val="2"/>
                <c:pt idx="0">
                  <c:v>0.1</c:v>
                </c:pt>
                <c:pt idx="1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7C7-43AF-AC40-16BF837D1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Molybdenum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'RMS-1_0.1m'!$H$408:$H$437</c:f>
              <c:numCache>
                <c:formatCode>0.000</c:formatCode>
                <c:ptCount val="30"/>
                <c:pt idx="0">
                  <c:v>0.11460258792175</c:v>
                </c:pt>
                <c:pt idx="1">
                  <c:v>0.11460258792175</c:v>
                </c:pt>
                <c:pt idx="2">
                  <c:v>0.11460258792175</c:v>
                </c:pt>
                <c:pt idx="3">
                  <c:v>0.11460258792175</c:v>
                </c:pt>
                <c:pt idx="4">
                  <c:v>0.11460258792175</c:v>
                </c:pt>
                <c:pt idx="5">
                  <c:v>0.11460258792175</c:v>
                </c:pt>
                <c:pt idx="6">
                  <c:v>0.11460258792175</c:v>
                </c:pt>
                <c:pt idx="7">
                  <c:v>0.11460258792175</c:v>
                </c:pt>
                <c:pt idx="8">
                  <c:v>0.11460258792175</c:v>
                </c:pt>
                <c:pt idx="9">
                  <c:v>0.11460258792175</c:v>
                </c:pt>
                <c:pt idx="10">
                  <c:v>0.11460258792175</c:v>
                </c:pt>
                <c:pt idx="11">
                  <c:v>0.11460258792175</c:v>
                </c:pt>
                <c:pt idx="12">
                  <c:v>0.11460258792175</c:v>
                </c:pt>
                <c:pt idx="13">
                  <c:v>0.11460258792175</c:v>
                </c:pt>
                <c:pt idx="14">
                  <c:v>0.11460258792175</c:v>
                </c:pt>
                <c:pt idx="15">
                  <c:v>0.11460258792175</c:v>
                </c:pt>
                <c:pt idx="16">
                  <c:v>0.11460258792175</c:v>
                </c:pt>
                <c:pt idx="17">
                  <c:v>0.11460258792175</c:v>
                </c:pt>
                <c:pt idx="18">
                  <c:v>0.11460258792175</c:v>
                </c:pt>
                <c:pt idx="19">
                  <c:v>0.11460258792175</c:v>
                </c:pt>
                <c:pt idx="20">
                  <c:v>0.11460258792175</c:v>
                </c:pt>
                <c:pt idx="21">
                  <c:v>0.11460258792175</c:v>
                </c:pt>
                <c:pt idx="22">
                  <c:v>0.11460258792175</c:v>
                </c:pt>
                <c:pt idx="23">
                  <c:v>0.11460258792175</c:v>
                </c:pt>
                <c:pt idx="24">
                  <c:v>0.11460258792175</c:v>
                </c:pt>
                <c:pt idx="25">
                  <c:v>0.11460258792175</c:v>
                </c:pt>
                <c:pt idx="26">
                  <c:v>0.11460258792175</c:v>
                </c:pt>
                <c:pt idx="27">
                  <c:v>0.11460258792175</c:v>
                </c:pt>
                <c:pt idx="28">
                  <c:v>0.11460258792175</c:v>
                </c:pt>
                <c:pt idx="29">
                  <c:v>0.11460258792175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17-456A-93A6-9AC5BA339881}"/>
            </c:ext>
          </c:extLst>
        </c:ser>
        <c:ser>
          <c:idx val="9"/>
          <c:order val="1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('RMS-1_0.1m'!$B$408,'RMS-1_0.1m'!$B$437)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('RMS-1_0.1m'!$H$439,'RMS-1_0.1m'!$H$439)</c:f>
              <c:numCache>
                <c:formatCode>0.000</c:formatCode>
                <c:ptCount val="2"/>
                <c:pt idx="0">
                  <c:v>0.11460258792175003</c:v>
                </c:pt>
                <c:pt idx="1">
                  <c:v>0.11460258792175003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17-456A-93A6-9AC5BA339881}"/>
            </c:ext>
          </c:extLst>
        </c:ser>
        <c:ser>
          <c:idx val="4"/>
          <c:order val="2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'RMS-1_0.25m'!$H$408:$H$437</c:f>
              <c:numCache>
                <c:formatCode>0.000</c:formatCode>
                <c:ptCount val="30"/>
                <c:pt idx="0">
                  <c:v>0.11460258792175</c:v>
                </c:pt>
                <c:pt idx="1">
                  <c:v>0.11460258792175</c:v>
                </c:pt>
                <c:pt idx="2">
                  <c:v>0.11460258792175</c:v>
                </c:pt>
                <c:pt idx="3">
                  <c:v>0.11460258792175</c:v>
                </c:pt>
                <c:pt idx="4">
                  <c:v>0.11460258792175</c:v>
                </c:pt>
                <c:pt idx="5">
                  <c:v>0.11460258792175</c:v>
                </c:pt>
                <c:pt idx="6">
                  <c:v>0.11460258792175</c:v>
                </c:pt>
                <c:pt idx="7">
                  <c:v>0.11460258792175</c:v>
                </c:pt>
                <c:pt idx="8">
                  <c:v>0.11460258792175</c:v>
                </c:pt>
                <c:pt idx="9">
                  <c:v>0.11460258792175</c:v>
                </c:pt>
                <c:pt idx="10">
                  <c:v>0.11460258792175</c:v>
                </c:pt>
                <c:pt idx="11">
                  <c:v>0.11460258792175</c:v>
                </c:pt>
                <c:pt idx="12">
                  <c:v>0.11460258792175</c:v>
                </c:pt>
                <c:pt idx="13">
                  <c:v>0.11460258792175</c:v>
                </c:pt>
                <c:pt idx="14">
                  <c:v>0.11460258792175</c:v>
                </c:pt>
                <c:pt idx="15">
                  <c:v>0.11460258792175</c:v>
                </c:pt>
                <c:pt idx="16">
                  <c:v>0.11460258792175</c:v>
                </c:pt>
                <c:pt idx="17">
                  <c:v>0.11460258792175</c:v>
                </c:pt>
                <c:pt idx="18">
                  <c:v>0.11460258792175</c:v>
                </c:pt>
                <c:pt idx="19">
                  <c:v>0.11460258792175</c:v>
                </c:pt>
                <c:pt idx="20">
                  <c:v>0.11460258792175</c:v>
                </c:pt>
                <c:pt idx="21">
                  <c:v>0.11460258792175</c:v>
                </c:pt>
                <c:pt idx="22">
                  <c:v>0.11460258792175</c:v>
                </c:pt>
                <c:pt idx="23">
                  <c:v>0.11460258792175</c:v>
                </c:pt>
                <c:pt idx="24">
                  <c:v>0.11460258792175</c:v>
                </c:pt>
                <c:pt idx="25">
                  <c:v>0.11460258792175</c:v>
                </c:pt>
                <c:pt idx="26">
                  <c:v>0.11460258792175</c:v>
                </c:pt>
                <c:pt idx="27">
                  <c:v>0.11460258792175</c:v>
                </c:pt>
                <c:pt idx="28">
                  <c:v>0.11460258792175</c:v>
                </c:pt>
                <c:pt idx="29">
                  <c:v>0.11460258792175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17-456A-93A6-9AC5BA339881}"/>
            </c:ext>
          </c:extLst>
        </c:ser>
        <c:ser>
          <c:idx val="10"/>
          <c:order val="3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('RMS-1_0.25m'!$B$408,'RMS-1_0.25m'!$B$437)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('RMS-1_0.25m'!$H$439,'RMS-1_0.25m'!$H$439)</c:f>
              <c:numCache>
                <c:formatCode>0.000</c:formatCode>
                <c:ptCount val="2"/>
                <c:pt idx="0">
                  <c:v>0.11460258792175003</c:v>
                </c:pt>
                <c:pt idx="1">
                  <c:v>0.11460258792175003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17-456A-93A6-9AC5BA339881}"/>
            </c:ext>
          </c:extLst>
        </c:ser>
        <c:ser>
          <c:idx val="5"/>
          <c:order val="4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'RMS-1_0.5m'!$H$408:$H$437</c:f>
              <c:numCache>
                <c:formatCode>0.000</c:formatCode>
                <c:ptCount val="30"/>
                <c:pt idx="0">
                  <c:v>0.11460258792175</c:v>
                </c:pt>
                <c:pt idx="1">
                  <c:v>0.11460258792175</c:v>
                </c:pt>
                <c:pt idx="2">
                  <c:v>0.11460258792175</c:v>
                </c:pt>
                <c:pt idx="3">
                  <c:v>0.11460258792175</c:v>
                </c:pt>
                <c:pt idx="4">
                  <c:v>0.11460258792175</c:v>
                </c:pt>
                <c:pt idx="5">
                  <c:v>0.11460258792175</c:v>
                </c:pt>
                <c:pt idx="6">
                  <c:v>0.11460258792175</c:v>
                </c:pt>
                <c:pt idx="7">
                  <c:v>0.11460258792175</c:v>
                </c:pt>
                <c:pt idx="8">
                  <c:v>0.11460258792175</c:v>
                </c:pt>
                <c:pt idx="9">
                  <c:v>0.11460258792175</c:v>
                </c:pt>
                <c:pt idx="10">
                  <c:v>0.11460258792175</c:v>
                </c:pt>
                <c:pt idx="11">
                  <c:v>0.11460258792175</c:v>
                </c:pt>
                <c:pt idx="12">
                  <c:v>0.11460258792175</c:v>
                </c:pt>
                <c:pt idx="13">
                  <c:v>0.11460258792175</c:v>
                </c:pt>
                <c:pt idx="14">
                  <c:v>0.11460258792175</c:v>
                </c:pt>
                <c:pt idx="15">
                  <c:v>0.11460258792175</c:v>
                </c:pt>
                <c:pt idx="16">
                  <c:v>0.11460258792175</c:v>
                </c:pt>
                <c:pt idx="17">
                  <c:v>0.11460258792175</c:v>
                </c:pt>
                <c:pt idx="18">
                  <c:v>0.11460258792175</c:v>
                </c:pt>
                <c:pt idx="19">
                  <c:v>0.11460258792175</c:v>
                </c:pt>
                <c:pt idx="20">
                  <c:v>0.11460258792175</c:v>
                </c:pt>
                <c:pt idx="21">
                  <c:v>0.11460258792175</c:v>
                </c:pt>
                <c:pt idx="22">
                  <c:v>0.11460258792175</c:v>
                </c:pt>
                <c:pt idx="23">
                  <c:v>0.11460258792175</c:v>
                </c:pt>
                <c:pt idx="24">
                  <c:v>0.11460258792175</c:v>
                </c:pt>
                <c:pt idx="25">
                  <c:v>0.11460258792175</c:v>
                </c:pt>
                <c:pt idx="26">
                  <c:v>0.11460258792175</c:v>
                </c:pt>
                <c:pt idx="27">
                  <c:v>0.11460258792175</c:v>
                </c:pt>
                <c:pt idx="28">
                  <c:v>0.11460258792175</c:v>
                </c:pt>
                <c:pt idx="29">
                  <c:v>0.11460258792175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17-456A-93A6-9AC5BA339881}"/>
            </c:ext>
          </c:extLst>
        </c:ser>
        <c:ser>
          <c:idx val="11"/>
          <c:order val="5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('RMS-1_0.5m'!$B$408,'RMS-1_0.5m'!$B$437)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('RMS-1_0.5m'!$H$439,'RMS-1_0.5m'!$H$439)</c:f>
              <c:numCache>
                <c:formatCode>0.000</c:formatCode>
                <c:ptCount val="2"/>
                <c:pt idx="0">
                  <c:v>0.11460258792175003</c:v>
                </c:pt>
                <c:pt idx="1">
                  <c:v>0.11460258792175003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17-456A-93A6-9AC5BA339881}"/>
            </c:ext>
          </c:extLst>
        </c:ser>
        <c:ser>
          <c:idx val="0"/>
          <c:order val="6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'RMS-1_1m'!$B$408:$B$437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'RMS-1_1m'!$H$408:$H$437</c:f>
              <c:numCache>
                <c:formatCode>0.000</c:formatCode>
                <c:ptCount val="30"/>
                <c:pt idx="0">
                  <c:v>0.11460258792175</c:v>
                </c:pt>
                <c:pt idx="1">
                  <c:v>0.11460258792175</c:v>
                </c:pt>
                <c:pt idx="2">
                  <c:v>0.11460258792175</c:v>
                </c:pt>
                <c:pt idx="3">
                  <c:v>0.11460258792175</c:v>
                </c:pt>
                <c:pt idx="4">
                  <c:v>0.11460258792175</c:v>
                </c:pt>
                <c:pt idx="5">
                  <c:v>0.11460258792175</c:v>
                </c:pt>
                <c:pt idx="6">
                  <c:v>0.11460258792175</c:v>
                </c:pt>
                <c:pt idx="7">
                  <c:v>0.11460258792175</c:v>
                </c:pt>
                <c:pt idx="8">
                  <c:v>0.11460258792175</c:v>
                </c:pt>
                <c:pt idx="9">
                  <c:v>0.11460258792175</c:v>
                </c:pt>
                <c:pt idx="10">
                  <c:v>0.11460258792175</c:v>
                </c:pt>
                <c:pt idx="11">
                  <c:v>0.11460258792175</c:v>
                </c:pt>
                <c:pt idx="12">
                  <c:v>0.11460258792175</c:v>
                </c:pt>
                <c:pt idx="13">
                  <c:v>0.11460258792175</c:v>
                </c:pt>
                <c:pt idx="14">
                  <c:v>0.11460258792175</c:v>
                </c:pt>
                <c:pt idx="15">
                  <c:v>0.11460258792175</c:v>
                </c:pt>
                <c:pt idx="16">
                  <c:v>0.11460258792175</c:v>
                </c:pt>
                <c:pt idx="17">
                  <c:v>0.11460258792175</c:v>
                </c:pt>
                <c:pt idx="18">
                  <c:v>0.11460258792175</c:v>
                </c:pt>
                <c:pt idx="19">
                  <c:v>0.11460258792175</c:v>
                </c:pt>
                <c:pt idx="20">
                  <c:v>0.11460258792175</c:v>
                </c:pt>
                <c:pt idx="21">
                  <c:v>0.11460258792175</c:v>
                </c:pt>
                <c:pt idx="22">
                  <c:v>0.11460258792175</c:v>
                </c:pt>
                <c:pt idx="23">
                  <c:v>0.11460258792175</c:v>
                </c:pt>
                <c:pt idx="24">
                  <c:v>0.11460258792175</c:v>
                </c:pt>
                <c:pt idx="25">
                  <c:v>0.11460258792175</c:v>
                </c:pt>
                <c:pt idx="26">
                  <c:v>0.11460258792175</c:v>
                </c:pt>
                <c:pt idx="27">
                  <c:v>0.11460258792175</c:v>
                </c:pt>
                <c:pt idx="28">
                  <c:v>0.11460258792175</c:v>
                </c:pt>
                <c:pt idx="29">
                  <c:v>0.11460258792175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17-456A-93A6-9AC5BA339881}"/>
            </c:ext>
          </c:extLst>
        </c:ser>
        <c:ser>
          <c:idx val="2"/>
          <c:order val="7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('RMS-1_1m'!$B$408,'RMS-1_1m'!$B$437)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('RMS-1_1m'!$H$439,'RMS-1_1m'!$H$439)</c:f>
              <c:numCache>
                <c:formatCode>0.000</c:formatCode>
                <c:ptCount val="2"/>
                <c:pt idx="0">
                  <c:v>0.11460258792175003</c:v>
                </c:pt>
                <c:pt idx="1">
                  <c:v>0.11460258792175003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17-456A-93A6-9AC5BA339881}"/>
            </c:ext>
          </c:extLst>
        </c:ser>
        <c:ser>
          <c:idx val="1"/>
          <c:order val="8"/>
          <c:tx>
            <c:v>Threshold</c:v>
          </c:tx>
          <c:spPr>
            <a:ln>
              <a:solidFill>
                <a:srgbClr val="7030A0"/>
              </a:solidFill>
              <a:prstDash val="lgDash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30</c:v>
              </c:pt>
            </c:numLit>
          </c:xVal>
          <c:yVal>
            <c:numRef>
              <c:f>('RMS-1_1m'!$G$400,'RMS-1_1m'!$G$400)</c:f>
              <c:numCache>
                <c:formatCode>0.0000</c:formatCode>
                <c:ptCount val="2"/>
                <c:pt idx="0">
                  <c:v>0.05</c:v>
                </c:pt>
                <c:pt idx="1">
                  <c:v>0.05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17-456A-93A6-9AC5BA339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Selenium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'RMS-1_0.1m'!$H$453:$H$482</c:f>
              <c:numCache>
                <c:formatCode>0.00</c:formatCode>
                <c:ptCount val="30"/>
                <c:pt idx="0">
                  <c:v>7.34</c:v>
                </c:pt>
                <c:pt idx="1">
                  <c:v>7.34</c:v>
                </c:pt>
                <c:pt idx="2">
                  <c:v>7.34</c:v>
                </c:pt>
                <c:pt idx="3">
                  <c:v>7.34</c:v>
                </c:pt>
                <c:pt idx="4">
                  <c:v>7.34</c:v>
                </c:pt>
                <c:pt idx="5">
                  <c:v>7.34</c:v>
                </c:pt>
                <c:pt idx="6">
                  <c:v>7.34</c:v>
                </c:pt>
                <c:pt idx="7">
                  <c:v>7.34</c:v>
                </c:pt>
                <c:pt idx="8">
                  <c:v>7.34</c:v>
                </c:pt>
                <c:pt idx="9">
                  <c:v>7.34</c:v>
                </c:pt>
                <c:pt idx="10">
                  <c:v>7.34</c:v>
                </c:pt>
                <c:pt idx="11">
                  <c:v>7.34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20-41F3-8560-D83806FC1C35}"/>
            </c:ext>
          </c:extLst>
        </c:ser>
        <c:ser>
          <c:idx val="9"/>
          <c:order val="1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('RMS-1_0.1m'!$B$453,'RMS-1_0.1m'!$B$482)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('RMS-1_0.1m'!$H$484,'RMS-1_0.1m'!$H$484)</c:f>
              <c:numCache>
                <c:formatCode>0.00</c:formatCode>
                <c:ptCount val="2"/>
                <c:pt idx="0">
                  <c:v>7.3400000000000025</c:v>
                </c:pt>
                <c:pt idx="1">
                  <c:v>7.3400000000000025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20-41F3-8560-D83806FC1C35}"/>
            </c:ext>
          </c:extLst>
        </c:ser>
        <c:ser>
          <c:idx val="4"/>
          <c:order val="2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'RMS-1_0.25m'!$H$453:$H$482</c:f>
              <c:numCache>
                <c:formatCode>0.00</c:formatCode>
                <c:ptCount val="30"/>
                <c:pt idx="0">
                  <c:v>7.34</c:v>
                </c:pt>
                <c:pt idx="1">
                  <c:v>7.34</c:v>
                </c:pt>
                <c:pt idx="2">
                  <c:v>7.34</c:v>
                </c:pt>
                <c:pt idx="3">
                  <c:v>7.34</c:v>
                </c:pt>
                <c:pt idx="4">
                  <c:v>7.34</c:v>
                </c:pt>
                <c:pt idx="5">
                  <c:v>7.34</c:v>
                </c:pt>
                <c:pt idx="6">
                  <c:v>7.34</c:v>
                </c:pt>
                <c:pt idx="7">
                  <c:v>7.34</c:v>
                </c:pt>
                <c:pt idx="8">
                  <c:v>7.34</c:v>
                </c:pt>
                <c:pt idx="9">
                  <c:v>7.34</c:v>
                </c:pt>
                <c:pt idx="10">
                  <c:v>7.34</c:v>
                </c:pt>
                <c:pt idx="11">
                  <c:v>7.34</c:v>
                </c:pt>
                <c:pt idx="12">
                  <c:v>7.34</c:v>
                </c:pt>
                <c:pt idx="13">
                  <c:v>7.34</c:v>
                </c:pt>
                <c:pt idx="14">
                  <c:v>7.34</c:v>
                </c:pt>
                <c:pt idx="15">
                  <c:v>7.34</c:v>
                </c:pt>
                <c:pt idx="16">
                  <c:v>7.34</c:v>
                </c:pt>
                <c:pt idx="17">
                  <c:v>7.34</c:v>
                </c:pt>
                <c:pt idx="18">
                  <c:v>7.34</c:v>
                </c:pt>
                <c:pt idx="19">
                  <c:v>7.34</c:v>
                </c:pt>
                <c:pt idx="20">
                  <c:v>7.34</c:v>
                </c:pt>
                <c:pt idx="21">
                  <c:v>7.34</c:v>
                </c:pt>
                <c:pt idx="22">
                  <c:v>7.34</c:v>
                </c:pt>
                <c:pt idx="23">
                  <c:v>7.34</c:v>
                </c:pt>
                <c:pt idx="24">
                  <c:v>7.34</c:v>
                </c:pt>
                <c:pt idx="25">
                  <c:v>7.34</c:v>
                </c:pt>
                <c:pt idx="26">
                  <c:v>7.34</c:v>
                </c:pt>
                <c:pt idx="27">
                  <c:v>7.34</c:v>
                </c:pt>
                <c:pt idx="28">
                  <c:v>7.34</c:v>
                </c:pt>
                <c:pt idx="29">
                  <c:v>7.34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20-41F3-8560-D83806FC1C35}"/>
            </c:ext>
          </c:extLst>
        </c:ser>
        <c:ser>
          <c:idx val="10"/>
          <c:order val="3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('RMS-1_0.25m'!$B$453,'RMS-1_0.25m'!$B$482)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('RMS-1_0.25m'!$H$484,'RMS-1_0.25m'!$H$484)</c:f>
              <c:numCache>
                <c:formatCode>0.00</c:formatCode>
                <c:ptCount val="2"/>
                <c:pt idx="0">
                  <c:v>7.3400000000000025</c:v>
                </c:pt>
                <c:pt idx="1">
                  <c:v>7.3400000000000025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520-41F3-8560-D83806FC1C35}"/>
            </c:ext>
          </c:extLst>
        </c:ser>
        <c:ser>
          <c:idx val="5"/>
          <c:order val="4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'RMS-1_0.5m'!$H$453:$H$482</c:f>
              <c:numCache>
                <c:formatCode>0.00</c:formatCode>
                <c:ptCount val="30"/>
                <c:pt idx="0">
                  <c:v>7.34</c:v>
                </c:pt>
                <c:pt idx="1">
                  <c:v>7.34</c:v>
                </c:pt>
                <c:pt idx="2">
                  <c:v>7.34</c:v>
                </c:pt>
                <c:pt idx="3">
                  <c:v>7.34</c:v>
                </c:pt>
                <c:pt idx="4">
                  <c:v>7.34</c:v>
                </c:pt>
                <c:pt idx="5">
                  <c:v>7.34</c:v>
                </c:pt>
                <c:pt idx="6">
                  <c:v>7.34</c:v>
                </c:pt>
                <c:pt idx="7">
                  <c:v>7.34</c:v>
                </c:pt>
                <c:pt idx="8">
                  <c:v>7.34</c:v>
                </c:pt>
                <c:pt idx="9">
                  <c:v>7.34</c:v>
                </c:pt>
                <c:pt idx="10">
                  <c:v>7.34</c:v>
                </c:pt>
                <c:pt idx="11">
                  <c:v>7.34</c:v>
                </c:pt>
                <c:pt idx="12">
                  <c:v>7.34</c:v>
                </c:pt>
                <c:pt idx="13">
                  <c:v>7.34</c:v>
                </c:pt>
                <c:pt idx="14">
                  <c:v>7.34</c:v>
                </c:pt>
                <c:pt idx="15">
                  <c:v>7.34</c:v>
                </c:pt>
                <c:pt idx="16">
                  <c:v>7.34</c:v>
                </c:pt>
                <c:pt idx="17">
                  <c:v>7.34</c:v>
                </c:pt>
                <c:pt idx="18">
                  <c:v>7.34</c:v>
                </c:pt>
                <c:pt idx="19">
                  <c:v>7.34</c:v>
                </c:pt>
                <c:pt idx="20">
                  <c:v>7.34</c:v>
                </c:pt>
                <c:pt idx="21">
                  <c:v>7.34</c:v>
                </c:pt>
                <c:pt idx="22">
                  <c:v>7.34</c:v>
                </c:pt>
                <c:pt idx="23">
                  <c:v>7.34</c:v>
                </c:pt>
                <c:pt idx="24">
                  <c:v>7.34</c:v>
                </c:pt>
                <c:pt idx="25">
                  <c:v>7.34</c:v>
                </c:pt>
                <c:pt idx="26">
                  <c:v>7.34</c:v>
                </c:pt>
                <c:pt idx="27">
                  <c:v>7.34</c:v>
                </c:pt>
                <c:pt idx="28">
                  <c:v>7.34</c:v>
                </c:pt>
                <c:pt idx="29">
                  <c:v>7.34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520-41F3-8560-D83806FC1C35}"/>
            </c:ext>
          </c:extLst>
        </c:ser>
        <c:ser>
          <c:idx val="11"/>
          <c:order val="5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('RMS-1_0.5m'!$B$453,'RMS-1_0.5m'!$B$482)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('RMS-1_0.5m'!$H$484,'RMS-1_0.5m'!$H$484)</c:f>
              <c:numCache>
                <c:formatCode>0.00</c:formatCode>
                <c:ptCount val="2"/>
                <c:pt idx="0">
                  <c:v>7.3400000000000025</c:v>
                </c:pt>
                <c:pt idx="1">
                  <c:v>7.3400000000000025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520-41F3-8560-D83806FC1C35}"/>
            </c:ext>
          </c:extLst>
        </c:ser>
        <c:ser>
          <c:idx val="0"/>
          <c:order val="6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2F5597"/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'RMS-1_1m'!$B$453:$B$482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'RMS-1_1m'!$H$453:$H$482</c:f>
              <c:numCache>
                <c:formatCode>0.00</c:formatCode>
                <c:ptCount val="30"/>
                <c:pt idx="0">
                  <c:v>7.34</c:v>
                </c:pt>
                <c:pt idx="1">
                  <c:v>7.34</c:v>
                </c:pt>
                <c:pt idx="2">
                  <c:v>7.34</c:v>
                </c:pt>
                <c:pt idx="3">
                  <c:v>7.34</c:v>
                </c:pt>
                <c:pt idx="4">
                  <c:v>7.34</c:v>
                </c:pt>
                <c:pt idx="5">
                  <c:v>7.34</c:v>
                </c:pt>
                <c:pt idx="6">
                  <c:v>7.34</c:v>
                </c:pt>
                <c:pt idx="7">
                  <c:v>7.34</c:v>
                </c:pt>
                <c:pt idx="8">
                  <c:v>7.34</c:v>
                </c:pt>
                <c:pt idx="9">
                  <c:v>7.34</c:v>
                </c:pt>
                <c:pt idx="10">
                  <c:v>7.34</c:v>
                </c:pt>
                <c:pt idx="11">
                  <c:v>7.34</c:v>
                </c:pt>
                <c:pt idx="12">
                  <c:v>7.34</c:v>
                </c:pt>
                <c:pt idx="13">
                  <c:v>7.34</c:v>
                </c:pt>
                <c:pt idx="14">
                  <c:v>7.34</c:v>
                </c:pt>
                <c:pt idx="15">
                  <c:v>7.34</c:v>
                </c:pt>
                <c:pt idx="16">
                  <c:v>7.34</c:v>
                </c:pt>
                <c:pt idx="17">
                  <c:v>7.34</c:v>
                </c:pt>
                <c:pt idx="18">
                  <c:v>7.34</c:v>
                </c:pt>
                <c:pt idx="19">
                  <c:v>7.34</c:v>
                </c:pt>
                <c:pt idx="20">
                  <c:v>7.34</c:v>
                </c:pt>
                <c:pt idx="21">
                  <c:v>7.34</c:v>
                </c:pt>
                <c:pt idx="22">
                  <c:v>7.34</c:v>
                </c:pt>
                <c:pt idx="23">
                  <c:v>7.34</c:v>
                </c:pt>
                <c:pt idx="24">
                  <c:v>7.34</c:v>
                </c:pt>
                <c:pt idx="25">
                  <c:v>7.34</c:v>
                </c:pt>
                <c:pt idx="26">
                  <c:v>7.34</c:v>
                </c:pt>
                <c:pt idx="27">
                  <c:v>7.34</c:v>
                </c:pt>
                <c:pt idx="28">
                  <c:v>7.34</c:v>
                </c:pt>
                <c:pt idx="29">
                  <c:v>7.34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520-41F3-8560-D83806FC1C35}"/>
            </c:ext>
          </c:extLst>
        </c:ser>
        <c:ser>
          <c:idx val="2"/>
          <c:order val="7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('RMS-1_1m'!$B$453,'RMS-1_1m'!$B$482)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('RMS-1_1m'!$H$484,'RMS-1_1m'!$H$484)</c:f>
              <c:numCache>
                <c:formatCode>0.00</c:formatCode>
                <c:ptCount val="2"/>
                <c:pt idx="0">
                  <c:v>7.3400000000000025</c:v>
                </c:pt>
                <c:pt idx="1">
                  <c:v>7.3400000000000025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520-41F3-8560-D83806FC1C35}"/>
            </c:ext>
          </c:extLst>
        </c:ser>
        <c:ser>
          <c:idx val="1"/>
          <c:order val="8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30</c:v>
              </c:pt>
            </c:numLit>
          </c:xVal>
          <c:yVal>
            <c:numRef>
              <c:f>('RMS-1_1m'!$G$445,'RMS-1_1m'!$G$445)</c:f>
              <c:numCache>
                <c:formatCode>0.0</c:formatCode>
                <c:ptCount val="2"/>
                <c:pt idx="0">
                  <c:v>12</c:v>
                </c:pt>
                <c:pt idx="1">
                  <c:v>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520-41F3-8560-D83806FC1C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0.1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Strontium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1" i="0" u="none" strike="noStrike" kern="1200" baseline="0">
                <a:effectLst/>
                <a:latin typeface="+mn-lt"/>
                <a:ea typeface="+mn-ea"/>
                <a:cs typeface="+mn-cs"/>
              </a:defRPr>
            </a:pPr>
            <a:endParaRPr lang="en-US"/>
          </a:p>
        </c:rich>
      </c:tx>
      <c:overlay val="1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RMS-1_0.1m Scenario Data</c:v>
          </c:tx>
          <c:spPr>
            <a:ln w="9525">
              <a:solidFill>
                <a:srgbClr val="ED7D31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FFC000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'RMS-1_0.1m'!$H$543:$H$572</c:f>
              <c:numCache>
                <c:formatCode>0.000</c:formatCode>
                <c:ptCount val="30"/>
                <c:pt idx="0">
                  <c:v>0.46169215374762401</c:v>
                </c:pt>
                <c:pt idx="1">
                  <c:v>0.46169215374762401</c:v>
                </c:pt>
                <c:pt idx="2">
                  <c:v>0.46169215374762401</c:v>
                </c:pt>
                <c:pt idx="3">
                  <c:v>0.46169215374762401</c:v>
                </c:pt>
                <c:pt idx="4">
                  <c:v>0.46169215374762401</c:v>
                </c:pt>
                <c:pt idx="5" formatCode="0">
                  <c:v>1.0000000000000001E-9</c:v>
                </c:pt>
                <c:pt idx="6" formatCode="0">
                  <c:v>1.0000000000000001E-9</c:v>
                </c:pt>
                <c:pt idx="7" formatCode="0">
                  <c:v>1.0000000000000001E-9</c:v>
                </c:pt>
                <c:pt idx="8" formatCode="0">
                  <c:v>1.0000000000000001E-9</c:v>
                </c:pt>
                <c:pt idx="9" formatCode="0">
                  <c:v>1.0000000000000001E-9</c:v>
                </c:pt>
                <c:pt idx="10" formatCode="0">
                  <c:v>1.0000000000000001E-9</c:v>
                </c:pt>
                <c:pt idx="11" formatCode="0">
                  <c:v>1.0000000000000001E-9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EC-405D-9345-B9BC7BEE99C4}"/>
            </c:ext>
          </c:extLst>
        </c:ser>
        <c:ser>
          <c:idx val="9"/>
          <c:order val="1"/>
          <c:tx>
            <c:v>RMS-1_0.1m Mean Interval Release</c:v>
          </c:tx>
          <c:spPr>
            <a:ln>
              <a:solidFill>
                <a:srgbClr val="ED7D31"/>
              </a:solidFill>
              <a:prstDash val="sysDash"/>
            </a:ln>
          </c:spPr>
          <c:marker>
            <c:symbol val="none"/>
          </c:marker>
          <c:xVal>
            <c:numRef>
              <c:f>('RMS-1_0.1m'!$B$543,'RMS-1_0.1m'!$B$572)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('RMS-1_0.1m'!$H$574,'RMS-1_0.1m'!$H$574)</c:f>
              <c:numCache>
                <c:formatCode>0.000</c:formatCode>
                <c:ptCount val="2"/>
                <c:pt idx="0">
                  <c:v>0.46169215374762401</c:v>
                </c:pt>
                <c:pt idx="1">
                  <c:v>0.46169215374762401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EC-405D-9345-B9BC7BEE99C4}"/>
            </c:ext>
          </c:extLst>
        </c:ser>
        <c:ser>
          <c:idx val="4"/>
          <c:order val="2"/>
          <c:tx>
            <c:v>RMS-1_0.25m Scenario Data</c:v>
          </c:tx>
          <c:spPr>
            <a:ln w="9525">
              <a:solidFill>
                <a:srgbClr val="70AD47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70AD47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'RMS-1_0.25m'!$B$543:$B$572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'RMS-1_0.25m'!$H$543:$H$572</c:f>
              <c:numCache>
                <c:formatCode>0.000</c:formatCode>
                <c:ptCount val="30"/>
                <c:pt idx="0">
                  <c:v>0.46169215374762401</c:v>
                </c:pt>
                <c:pt idx="1">
                  <c:v>0.46169215374762401</c:v>
                </c:pt>
                <c:pt idx="2">
                  <c:v>0.46169215374762401</c:v>
                </c:pt>
                <c:pt idx="3">
                  <c:v>0.46169215374762401</c:v>
                </c:pt>
                <c:pt idx="4">
                  <c:v>0.46169215374762401</c:v>
                </c:pt>
                <c:pt idx="5">
                  <c:v>0.46169215374762401</c:v>
                </c:pt>
                <c:pt idx="6">
                  <c:v>0.46169215374762401</c:v>
                </c:pt>
                <c:pt idx="7">
                  <c:v>0.46169215374762401</c:v>
                </c:pt>
                <c:pt idx="8">
                  <c:v>0.46169215374762401</c:v>
                </c:pt>
                <c:pt idx="9">
                  <c:v>0.46169215374762401</c:v>
                </c:pt>
                <c:pt idx="10">
                  <c:v>0.46169215374762401</c:v>
                </c:pt>
                <c:pt idx="11">
                  <c:v>0.46169215374762401</c:v>
                </c:pt>
                <c:pt idx="12" formatCode="0">
                  <c:v>1.0000000000000001E-9</c:v>
                </c:pt>
                <c:pt idx="13" formatCode="0">
                  <c:v>1.0000000000000001E-9</c:v>
                </c:pt>
                <c:pt idx="14" formatCode="0">
                  <c:v>1.0000000000000001E-9</c:v>
                </c:pt>
                <c:pt idx="15" formatCode="0">
                  <c:v>1.0000000000000001E-9</c:v>
                </c:pt>
                <c:pt idx="16" formatCode="0">
                  <c:v>1.0000000000000001E-9</c:v>
                </c:pt>
                <c:pt idx="17" formatCode="0">
                  <c:v>1.0000000000000001E-9</c:v>
                </c:pt>
                <c:pt idx="18" formatCode="0">
                  <c:v>1.0000000000000001E-9</c:v>
                </c:pt>
                <c:pt idx="19" formatCode="0">
                  <c:v>1.0000000000000001E-9</c:v>
                </c:pt>
                <c:pt idx="20" formatCode="0">
                  <c:v>1.0000000000000001E-9</c:v>
                </c:pt>
                <c:pt idx="21" formatCode="0">
                  <c:v>1.0000000000000001E-9</c:v>
                </c:pt>
                <c:pt idx="22" formatCode="0">
                  <c:v>1.0000000000000001E-9</c:v>
                </c:pt>
                <c:pt idx="23" formatCode="0">
                  <c:v>1.0000000000000001E-9</c:v>
                </c:pt>
                <c:pt idx="24" formatCode="0">
                  <c:v>1.0000000000000001E-9</c:v>
                </c:pt>
                <c:pt idx="25" formatCode="0">
                  <c:v>1.0000000000000001E-9</c:v>
                </c:pt>
                <c:pt idx="26" formatCode="0">
                  <c:v>1.0000000000000001E-9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EC-405D-9345-B9BC7BEE99C4}"/>
            </c:ext>
          </c:extLst>
        </c:ser>
        <c:ser>
          <c:idx val="10"/>
          <c:order val="3"/>
          <c:tx>
            <c:v>RMS-1_0.25m Mean Interval Release</c:v>
          </c:tx>
          <c:spPr>
            <a:ln>
              <a:solidFill>
                <a:srgbClr val="70AD47"/>
              </a:solidFill>
              <a:prstDash val="sysDash"/>
            </a:ln>
          </c:spPr>
          <c:marker>
            <c:symbol val="none"/>
          </c:marker>
          <c:xVal>
            <c:numRef>
              <c:f>('RMS-1_0.25m'!$B$543,'RMS-1_0.25m'!$B$572)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('RMS-1_0.25m'!$H$574,'RMS-1_0.25m'!$H$574)</c:f>
              <c:numCache>
                <c:formatCode>0.000</c:formatCode>
                <c:ptCount val="2"/>
                <c:pt idx="0">
                  <c:v>0.46169215374762396</c:v>
                </c:pt>
                <c:pt idx="1">
                  <c:v>0.46169215374762396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EC-405D-9345-B9BC7BEE99C4}"/>
            </c:ext>
          </c:extLst>
        </c:ser>
        <c:ser>
          <c:idx val="5"/>
          <c:order val="4"/>
          <c:tx>
            <c:v>RMS-1_0.5m Scenario Data</c:v>
          </c:tx>
          <c:spPr>
            <a:ln w="9525">
              <a:solidFill>
                <a:srgbClr val="5B9BD5"/>
              </a:solidFill>
              <a:prstDash val="sysDash"/>
            </a:ln>
          </c:spPr>
          <c:marker>
            <c:symbol val="circle"/>
            <c:size val="7"/>
            <c:spPr>
              <a:solidFill>
                <a:srgbClr val="5B9BD5">
                  <a:lumMod val="60000"/>
                  <a:lumOff val="40000"/>
                </a:srgbClr>
              </a:solidFill>
              <a:ln>
                <a:solidFill>
                  <a:sysClr val="windowText" lastClr="000000"/>
                </a:solidFill>
              </a:ln>
            </c:spPr>
          </c:marker>
          <c:xVal>
            <c:numRef>
              <c:f>'RMS-1_0.5m'!$B$543:$B$572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'RMS-1_0.5m'!$H$543:$H$572</c:f>
              <c:numCache>
                <c:formatCode>0.000</c:formatCode>
                <c:ptCount val="30"/>
                <c:pt idx="0">
                  <c:v>0.46169215374762401</c:v>
                </c:pt>
                <c:pt idx="1">
                  <c:v>0.46169215374762401</c:v>
                </c:pt>
                <c:pt idx="2">
                  <c:v>0.46169215374762401</c:v>
                </c:pt>
                <c:pt idx="3">
                  <c:v>0.46169215374762401</c:v>
                </c:pt>
                <c:pt idx="4">
                  <c:v>0.46169215374762401</c:v>
                </c:pt>
                <c:pt idx="5">
                  <c:v>0.46169215374762401</c:v>
                </c:pt>
                <c:pt idx="6">
                  <c:v>0.46169215374762401</c:v>
                </c:pt>
                <c:pt idx="7">
                  <c:v>0.46169215374762401</c:v>
                </c:pt>
                <c:pt idx="8">
                  <c:v>0.46169215374762401</c:v>
                </c:pt>
                <c:pt idx="9">
                  <c:v>0.46169215374762401</c:v>
                </c:pt>
                <c:pt idx="10">
                  <c:v>0.46169215374762401</c:v>
                </c:pt>
                <c:pt idx="11">
                  <c:v>0.46169215374762401</c:v>
                </c:pt>
                <c:pt idx="12">
                  <c:v>0.46169215374762401</c:v>
                </c:pt>
                <c:pt idx="13">
                  <c:v>0.46169215374762401</c:v>
                </c:pt>
                <c:pt idx="14">
                  <c:v>0.46169215374762401</c:v>
                </c:pt>
                <c:pt idx="15">
                  <c:v>0.46169215374762401</c:v>
                </c:pt>
                <c:pt idx="16">
                  <c:v>0.46169215374762401</c:v>
                </c:pt>
                <c:pt idx="17">
                  <c:v>0.46169215374762401</c:v>
                </c:pt>
                <c:pt idx="18">
                  <c:v>0.46169215374762401</c:v>
                </c:pt>
                <c:pt idx="19">
                  <c:v>0.46169215374762401</c:v>
                </c:pt>
                <c:pt idx="20">
                  <c:v>0.46169215374762401</c:v>
                </c:pt>
                <c:pt idx="21">
                  <c:v>0.46169215374762401</c:v>
                </c:pt>
                <c:pt idx="22">
                  <c:v>0.46169215374762401</c:v>
                </c:pt>
                <c:pt idx="23">
                  <c:v>0.46169215374762401</c:v>
                </c:pt>
                <c:pt idx="24">
                  <c:v>0.46169215374762401</c:v>
                </c:pt>
                <c:pt idx="25">
                  <c:v>0.46169215374762401</c:v>
                </c:pt>
                <c:pt idx="26">
                  <c:v>0.46169215374762401</c:v>
                </c:pt>
                <c:pt idx="27" formatCode="0">
                  <c:v>1.0000000000000001E-9</c:v>
                </c:pt>
                <c:pt idx="28" formatCode="0">
                  <c:v>1.0000000000000001E-9</c:v>
                </c:pt>
                <c:pt idx="29" formatCode="0">
                  <c:v>1.0000000000000001E-9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EC-405D-9345-B9BC7BEE99C4}"/>
            </c:ext>
          </c:extLst>
        </c:ser>
        <c:ser>
          <c:idx val="11"/>
          <c:order val="5"/>
          <c:tx>
            <c:v>RMS-1_0.5m Mean Interval Release</c:v>
          </c:tx>
          <c:spPr>
            <a:ln>
              <a:solidFill>
                <a:srgbClr val="5B9BD5"/>
              </a:solidFill>
              <a:prstDash val="sysDash"/>
            </a:ln>
          </c:spPr>
          <c:marker>
            <c:symbol val="none"/>
          </c:marker>
          <c:xVal>
            <c:numRef>
              <c:f>('RMS-1_0.5m'!$B$543,'RMS-1_0.5m'!$B$572)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('RMS-1_0.5m'!$H$574,'RMS-1_0.5m'!$H$574)</c:f>
              <c:numCache>
                <c:formatCode>0.000</c:formatCode>
                <c:ptCount val="2"/>
                <c:pt idx="0">
                  <c:v>0.46169215374762385</c:v>
                </c:pt>
                <c:pt idx="1">
                  <c:v>0.46169215374762385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EC-405D-9345-B9BC7BEE99C4}"/>
            </c:ext>
          </c:extLst>
        </c:ser>
        <c:ser>
          <c:idx val="0"/>
          <c:order val="6"/>
          <c:tx>
            <c:v>RMS-1_1m Scenario Data</c:v>
          </c:tx>
          <c:spPr>
            <a:ln w="9525">
              <a:solidFill>
                <a:srgbClr val="4472C4">
                  <a:lumMod val="75000"/>
                </a:srgbClr>
              </a:solidFill>
              <a:prstDash val="sysDash"/>
            </a:ln>
            <a:effectLst/>
          </c:spPr>
          <c:marker>
            <c:symbol val="circle"/>
            <c:size val="7"/>
            <c:spPr>
              <a:solidFill>
                <a:srgbClr val="4472C4">
                  <a:lumMod val="75000"/>
                </a:srgbClr>
              </a:solidFill>
              <a:ln w="6350">
                <a:solidFill>
                  <a:sysClr val="windowText" lastClr="000000"/>
                </a:solidFill>
              </a:ln>
              <a:effectLst/>
            </c:spPr>
          </c:marker>
          <c:xVal>
            <c:numRef>
              <c:f>'RMS-1_1m'!$B$543:$B$572</c:f>
              <c:numCache>
                <c:formatCode>0.0</c:formatCode>
                <c:ptCount val="30"/>
                <c:pt idx="0">
                  <c:v>1</c:v>
                </c:pt>
                <c:pt idx="1">
                  <c:v>2.0027397260273974</c:v>
                </c:pt>
                <c:pt idx="2">
                  <c:v>3.0027397260273974</c:v>
                </c:pt>
                <c:pt idx="3">
                  <c:v>4.0027397260273974</c:v>
                </c:pt>
                <c:pt idx="4">
                  <c:v>5.0027397260273974</c:v>
                </c:pt>
                <c:pt idx="5">
                  <c:v>6.0054794520547947</c:v>
                </c:pt>
                <c:pt idx="6">
                  <c:v>7.0054794520547947</c:v>
                </c:pt>
                <c:pt idx="7">
                  <c:v>8.0054794520547947</c:v>
                </c:pt>
                <c:pt idx="8">
                  <c:v>9.0054794520547947</c:v>
                </c:pt>
                <c:pt idx="9">
                  <c:v>10.008219178082191</c:v>
                </c:pt>
                <c:pt idx="10">
                  <c:v>11.008219178082191</c:v>
                </c:pt>
                <c:pt idx="11">
                  <c:v>12.008219178082191</c:v>
                </c:pt>
                <c:pt idx="12">
                  <c:v>13.008219178082191</c:v>
                </c:pt>
                <c:pt idx="13">
                  <c:v>14.010958904109589</c:v>
                </c:pt>
                <c:pt idx="14">
                  <c:v>15.010958904109589</c:v>
                </c:pt>
                <c:pt idx="15">
                  <c:v>16.010958904109589</c:v>
                </c:pt>
                <c:pt idx="16">
                  <c:v>17.010958904109589</c:v>
                </c:pt>
                <c:pt idx="17">
                  <c:v>18.013698630136986</c:v>
                </c:pt>
                <c:pt idx="18">
                  <c:v>19.013698630136986</c:v>
                </c:pt>
                <c:pt idx="19">
                  <c:v>20.013698630136986</c:v>
                </c:pt>
                <c:pt idx="20">
                  <c:v>21.013698630136986</c:v>
                </c:pt>
                <c:pt idx="21">
                  <c:v>22.016438356164382</c:v>
                </c:pt>
                <c:pt idx="22">
                  <c:v>23.016438356164382</c:v>
                </c:pt>
                <c:pt idx="23">
                  <c:v>24.016438356164382</c:v>
                </c:pt>
                <c:pt idx="24">
                  <c:v>25.016438356164382</c:v>
                </c:pt>
                <c:pt idx="25">
                  <c:v>26.019178082191782</c:v>
                </c:pt>
                <c:pt idx="26">
                  <c:v>27.019178082191782</c:v>
                </c:pt>
                <c:pt idx="27">
                  <c:v>28.019178082191782</c:v>
                </c:pt>
                <c:pt idx="28">
                  <c:v>29.019178082191782</c:v>
                </c:pt>
                <c:pt idx="29">
                  <c:v>30</c:v>
                </c:pt>
              </c:numCache>
            </c:numRef>
          </c:xVal>
          <c:yVal>
            <c:numRef>
              <c:f>'RMS-1_1m'!$H$543:$H$572</c:f>
              <c:numCache>
                <c:formatCode>0.000</c:formatCode>
                <c:ptCount val="30"/>
                <c:pt idx="0">
                  <c:v>0.46169215374762401</c:v>
                </c:pt>
                <c:pt idx="1">
                  <c:v>0.46169215374762401</c:v>
                </c:pt>
                <c:pt idx="2">
                  <c:v>0.46169215374762401</c:v>
                </c:pt>
                <c:pt idx="3">
                  <c:v>0.46169215374762401</c:v>
                </c:pt>
                <c:pt idx="4">
                  <c:v>0.46169215374762401</c:v>
                </c:pt>
                <c:pt idx="5">
                  <c:v>0.46169215374762401</c:v>
                </c:pt>
                <c:pt idx="6">
                  <c:v>0.46169215374762401</c:v>
                </c:pt>
                <c:pt idx="7">
                  <c:v>0.46169215374762401</c:v>
                </c:pt>
                <c:pt idx="8">
                  <c:v>0.46169215374762401</c:v>
                </c:pt>
                <c:pt idx="9">
                  <c:v>0.46169215374762401</c:v>
                </c:pt>
                <c:pt idx="10">
                  <c:v>0.46169215374762401</c:v>
                </c:pt>
                <c:pt idx="11">
                  <c:v>0.46169215374762401</c:v>
                </c:pt>
                <c:pt idx="12">
                  <c:v>0.46169215374762401</c:v>
                </c:pt>
                <c:pt idx="13">
                  <c:v>0.46169215374762401</c:v>
                </c:pt>
                <c:pt idx="14">
                  <c:v>0.46169215374762401</c:v>
                </c:pt>
                <c:pt idx="15">
                  <c:v>0.46169215374762401</c:v>
                </c:pt>
                <c:pt idx="16">
                  <c:v>0.46169215374762401</c:v>
                </c:pt>
                <c:pt idx="17">
                  <c:v>0.46169215374762401</c:v>
                </c:pt>
                <c:pt idx="18">
                  <c:v>0.46169215374762401</c:v>
                </c:pt>
                <c:pt idx="19">
                  <c:v>0.46169215374762401</c:v>
                </c:pt>
                <c:pt idx="20">
                  <c:v>0.46169215374762401</c:v>
                </c:pt>
                <c:pt idx="21">
                  <c:v>0.46169215374762401</c:v>
                </c:pt>
                <c:pt idx="22">
                  <c:v>0.46169215374762401</c:v>
                </c:pt>
                <c:pt idx="23">
                  <c:v>0.46169215374762401</c:v>
                </c:pt>
                <c:pt idx="24">
                  <c:v>0.46169215374762401</c:v>
                </c:pt>
                <c:pt idx="25">
                  <c:v>0.46169215374762401</c:v>
                </c:pt>
                <c:pt idx="26">
                  <c:v>0.46169215374762401</c:v>
                </c:pt>
                <c:pt idx="27">
                  <c:v>0.46169215374762401</c:v>
                </c:pt>
                <c:pt idx="28">
                  <c:v>0.46169215374762401</c:v>
                </c:pt>
                <c:pt idx="29">
                  <c:v>0.46169215374762401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EC-405D-9345-B9BC7BEE99C4}"/>
            </c:ext>
          </c:extLst>
        </c:ser>
        <c:ser>
          <c:idx val="2"/>
          <c:order val="7"/>
          <c:tx>
            <c:v>RMS-1_1m Mean Interval Release</c:v>
          </c:tx>
          <c:spPr>
            <a:ln w="19050">
              <a:solidFill>
                <a:srgbClr val="002060"/>
              </a:solidFill>
              <a:prstDash val="sysDash"/>
            </a:ln>
            <a:effectLst/>
          </c:spPr>
          <c:marker>
            <c:symbol val="none"/>
          </c:marker>
          <c:xVal>
            <c:numRef>
              <c:f>('RMS-1_1m'!$B$543,'RMS-1_1m'!$B$572)</c:f>
              <c:numCache>
                <c:formatCode>0.0</c:formatCode>
                <c:ptCount val="2"/>
                <c:pt idx="0">
                  <c:v>1</c:v>
                </c:pt>
                <c:pt idx="1">
                  <c:v>30</c:v>
                </c:pt>
              </c:numCache>
            </c:numRef>
          </c:xVal>
          <c:yVal>
            <c:numRef>
              <c:f>('RMS-1_1m'!$H$574,'RMS-1_1m'!$H$574)</c:f>
              <c:numCache>
                <c:formatCode>0.000</c:formatCode>
                <c:ptCount val="2"/>
                <c:pt idx="0">
                  <c:v>0.46169215374762385</c:v>
                </c:pt>
                <c:pt idx="1">
                  <c:v>0.46169215374762385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EC-405D-9345-B9BC7BEE99C4}"/>
            </c:ext>
          </c:extLst>
        </c:ser>
        <c:ser>
          <c:idx val="1"/>
          <c:order val="8"/>
          <c:tx>
            <c:v>Threshold</c:v>
          </c:tx>
          <c:spPr>
            <a:ln w="15875">
              <a:solidFill>
                <a:srgbClr val="7030A0"/>
              </a:solidFill>
              <a:prstDash val="lgDashDot"/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30</c:v>
              </c:pt>
            </c:numLit>
          </c:xVal>
          <c:yVal>
            <c:numRef>
              <c:f>('RMS-1_1m'!$G$535,'RMS-1_1m'!$G$535)</c:f>
              <c:numCache>
                <c:formatCode>0.0000</c:formatCode>
                <c:ptCount val="2"/>
                <c:pt idx="0">
                  <c:v>8.5999999999999993E-2</c:v>
                </c:pt>
                <c:pt idx="1">
                  <c:v>8.5999999999999993E-2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8EC-405D-9345-B9BC7BEE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"/>
        <c:axId val="2"/>
      </c:scatterChart>
      <c:valAx>
        <c:axId val="1"/>
        <c:scaling>
          <c:orientation val="minMax"/>
          <c:max val="30"/>
          <c:min val="0"/>
        </c:scaling>
        <c:delete val="0"/>
        <c:axPos val="b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Assessment Time (y)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2"/>
        <c:crosses val="min"/>
        <c:crossBetween val="midCat"/>
        <c:majorUnit val="5"/>
        <c:minorUnit val="1"/>
      </c:valAx>
      <c:valAx>
        <c:axId val="2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6350">
              <a:solidFill>
                <a:schemeClr val="bg1">
                  <a:lumMod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rgbClr val="000000"/>
                    </a:solidFill>
                    <a:effectLst/>
                    <a:latin typeface="Tahoma"/>
                    <a:ea typeface="+mn-ea"/>
                    <a:cs typeface="+mn-cs"/>
                  </a:defRPr>
                </a:pPr>
                <a:r>
                  <a:rPr lang="en-US"/>
                  <a:t>Vanadium (mg/L)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cross"/>
        <c:minorTickMark val="in"/>
        <c:tickLblPos val="nextTo"/>
        <c:spPr>
          <a:ln w="12700">
            <a:solidFill>
              <a:srgbClr val="000000"/>
            </a:solidFill>
            <a:prstDash val="solid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kern="1200">
                <a:solidFill>
                  <a:srgbClr val="000000"/>
                </a:solidFill>
                <a:latin typeface="Tahoma"/>
              </a:defRPr>
            </a:pPr>
            <a:endParaRPr lang="en-US"/>
          </a:p>
        </c:txPr>
        <c:crossAx val="1"/>
        <c:crosses val="min"/>
        <c:crossBetween val="between"/>
      </c:valAx>
      <c:spPr>
        <a:solidFill>
          <a:srgbClr val="FFFFFF"/>
        </a:solidFill>
        <a:ln w="9525">
          <a:solidFill>
            <a:srgbClr val="000000"/>
          </a:solidFill>
          <a:prstDash val="solid"/>
        </a:ln>
        <a:effectLst/>
        <a:sp3d/>
      </c:spPr>
    </c:plotArea>
    <c:plotVisOnly val="1"/>
    <c:dispBlanksAs val="zero"/>
    <c:showDLblsOverMax val="1"/>
  </c:chart>
  <c:spPr>
    <a:solidFill>
      <a:srgbClr val="FFFFFF"/>
    </a:solidFill>
    <a:ln w="12700">
      <a:noFill/>
      <a:prstDash val="solid"/>
    </a:ln>
    <a:effectLst/>
    <a:sp3d/>
  </c:sp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8" Type="http://schemas.openxmlformats.org/officeDocument/2006/relationships/chart" Target="../charts/chart8.xml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47.xml"/><Relationship Id="rId18" Type="http://schemas.openxmlformats.org/officeDocument/2006/relationships/chart" Target="../charts/chart52.xml"/><Relationship Id="rId26" Type="http://schemas.openxmlformats.org/officeDocument/2006/relationships/chart" Target="../charts/chart60.xml"/><Relationship Id="rId3" Type="http://schemas.openxmlformats.org/officeDocument/2006/relationships/chart" Target="../charts/chart37.xml"/><Relationship Id="rId21" Type="http://schemas.openxmlformats.org/officeDocument/2006/relationships/chart" Target="../charts/chart55.xml"/><Relationship Id="rId34" Type="http://schemas.openxmlformats.org/officeDocument/2006/relationships/chart" Target="../charts/chart68.xml"/><Relationship Id="rId7" Type="http://schemas.openxmlformats.org/officeDocument/2006/relationships/chart" Target="../charts/chart41.xml"/><Relationship Id="rId12" Type="http://schemas.openxmlformats.org/officeDocument/2006/relationships/chart" Target="../charts/chart46.xml"/><Relationship Id="rId17" Type="http://schemas.openxmlformats.org/officeDocument/2006/relationships/chart" Target="../charts/chart51.xml"/><Relationship Id="rId25" Type="http://schemas.openxmlformats.org/officeDocument/2006/relationships/chart" Target="../charts/chart59.xml"/><Relationship Id="rId33" Type="http://schemas.openxmlformats.org/officeDocument/2006/relationships/chart" Target="../charts/chart67.xml"/><Relationship Id="rId2" Type="http://schemas.openxmlformats.org/officeDocument/2006/relationships/chart" Target="../charts/chart36.xml"/><Relationship Id="rId16" Type="http://schemas.openxmlformats.org/officeDocument/2006/relationships/chart" Target="../charts/chart50.xml"/><Relationship Id="rId20" Type="http://schemas.openxmlformats.org/officeDocument/2006/relationships/chart" Target="../charts/chart54.xml"/><Relationship Id="rId29" Type="http://schemas.openxmlformats.org/officeDocument/2006/relationships/chart" Target="../charts/chart63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11" Type="http://schemas.openxmlformats.org/officeDocument/2006/relationships/chart" Target="../charts/chart45.xml"/><Relationship Id="rId24" Type="http://schemas.openxmlformats.org/officeDocument/2006/relationships/chart" Target="../charts/chart58.xml"/><Relationship Id="rId32" Type="http://schemas.openxmlformats.org/officeDocument/2006/relationships/chart" Target="../charts/chart66.xml"/><Relationship Id="rId5" Type="http://schemas.openxmlformats.org/officeDocument/2006/relationships/chart" Target="../charts/chart39.xml"/><Relationship Id="rId15" Type="http://schemas.openxmlformats.org/officeDocument/2006/relationships/chart" Target="../charts/chart49.xml"/><Relationship Id="rId23" Type="http://schemas.openxmlformats.org/officeDocument/2006/relationships/chart" Target="../charts/chart57.xml"/><Relationship Id="rId28" Type="http://schemas.openxmlformats.org/officeDocument/2006/relationships/chart" Target="../charts/chart62.xml"/><Relationship Id="rId10" Type="http://schemas.openxmlformats.org/officeDocument/2006/relationships/chart" Target="../charts/chart44.xml"/><Relationship Id="rId19" Type="http://schemas.openxmlformats.org/officeDocument/2006/relationships/chart" Target="../charts/chart53.xml"/><Relationship Id="rId31" Type="http://schemas.openxmlformats.org/officeDocument/2006/relationships/chart" Target="../charts/chart65.xml"/><Relationship Id="rId4" Type="http://schemas.openxmlformats.org/officeDocument/2006/relationships/chart" Target="../charts/chart38.xml"/><Relationship Id="rId9" Type="http://schemas.openxmlformats.org/officeDocument/2006/relationships/chart" Target="../charts/chart43.xml"/><Relationship Id="rId14" Type="http://schemas.openxmlformats.org/officeDocument/2006/relationships/chart" Target="../charts/chart48.xml"/><Relationship Id="rId22" Type="http://schemas.openxmlformats.org/officeDocument/2006/relationships/chart" Target="../charts/chart56.xml"/><Relationship Id="rId27" Type="http://schemas.openxmlformats.org/officeDocument/2006/relationships/chart" Target="../charts/chart61.xml"/><Relationship Id="rId30" Type="http://schemas.openxmlformats.org/officeDocument/2006/relationships/chart" Target="../charts/chart64.xml"/><Relationship Id="rId8" Type="http://schemas.openxmlformats.org/officeDocument/2006/relationships/chart" Target="../charts/chart42.xml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81.xml"/><Relationship Id="rId18" Type="http://schemas.openxmlformats.org/officeDocument/2006/relationships/chart" Target="../charts/chart86.xml"/><Relationship Id="rId26" Type="http://schemas.openxmlformats.org/officeDocument/2006/relationships/chart" Target="../charts/chart94.xml"/><Relationship Id="rId3" Type="http://schemas.openxmlformats.org/officeDocument/2006/relationships/chart" Target="../charts/chart71.xml"/><Relationship Id="rId21" Type="http://schemas.openxmlformats.org/officeDocument/2006/relationships/chart" Target="../charts/chart89.xml"/><Relationship Id="rId34" Type="http://schemas.openxmlformats.org/officeDocument/2006/relationships/chart" Target="../charts/chart102.xml"/><Relationship Id="rId7" Type="http://schemas.openxmlformats.org/officeDocument/2006/relationships/chart" Target="../charts/chart75.xml"/><Relationship Id="rId12" Type="http://schemas.openxmlformats.org/officeDocument/2006/relationships/chart" Target="../charts/chart80.xml"/><Relationship Id="rId17" Type="http://schemas.openxmlformats.org/officeDocument/2006/relationships/chart" Target="../charts/chart85.xml"/><Relationship Id="rId25" Type="http://schemas.openxmlformats.org/officeDocument/2006/relationships/chart" Target="../charts/chart93.xml"/><Relationship Id="rId33" Type="http://schemas.openxmlformats.org/officeDocument/2006/relationships/chart" Target="../charts/chart101.xml"/><Relationship Id="rId2" Type="http://schemas.openxmlformats.org/officeDocument/2006/relationships/chart" Target="../charts/chart70.xml"/><Relationship Id="rId16" Type="http://schemas.openxmlformats.org/officeDocument/2006/relationships/chart" Target="../charts/chart84.xml"/><Relationship Id="rId20" Type="http://schemas.openxmlformats.org/officeDocument/2006/relationships/chart" Target="../charts/chart88.xml"/><Relationship Id="rId29" Type="http://schemas.openxmlformats.org/officeDocument/2006/relationships/chart" Target="../charts/chart97.xml"/><Relationship Id="rId1" Type="http://schemas.openxmlformats.org/officeDocument/2006/relationships/chart" Target="../charts/chart69.xml"/><Relationship Id="rId6" Type="http://schemas.openxmlformats.org/officeDocument/2006/relationships/chart" Target="../charts/chart74.xml"/><Relationship Id="rId11" Type="http://schemas.openxmlformats.org/officeDocument/2006/relationships/chart" Target="../charts/chart79.xml"/><Relationship Id="rId24" Type="http://schemas.openxmlformats.org/officeDocument/2006/relationships/chart" Target="../charts/chart92.xml"/><Relationship Id="rId32" Type="http://schemas.openxmlformats.org/officeDocument/2006/relationships/chart" Target="../charts/chart100.xml"/><Relationship Id="rId5" Type="http://schemas.openxmlformats.org/officeDocument/2006/relationships/chart" Target="../charts/chart73.xml"/><Relationship Id="rId15" Type="http://schemas.openxmlformats.org/officeDocument/2006/relationships/chart" Target="../charts/chart83.xml"/><Relationship Id="rId23" Type="http://schemas.openxmlformats.org/officeDocument/2006/relationships/chart" Target="../charts/chart91.xml"/><Relationship Id="rId28" Type="http://schemas.openxmlformats.org/officeDocument/2006/relationships/chart" Target="../charts/chart96.xml"/><Relationship Id="rId10" Type="http://schemas.openxmlformats.org/officeDocument/2006/relationships/chart" Target="../charts/chart78.xml"/><Relationship Id="rId19" Type="http://schemas.openxmlformats.org/officeDocument/2006/relationships/chart" Target="../charts/chart87.xml"/><Relationship Id="rId31" Type="http://schemas.openxmlformats.org/officeDocument/2006/relationships/chart" Target="../charts/chart99.xml"/><Relationship Id="rId4" Type="http://schemas.openxmlformats.org/officeDocument/2006/relationships/chart" Target="../charts/chart72.xml"/><Relationship Id="rId9" Type="http://schemas.openxmlformats.org/officeDocument/2006/relationships/chart" Target="../charts/chart77.xml"/><Relationship Id="rId14" Type="http://schemas.openxmlformats.org/officeDocument/2006/relationships/chart" Target="../charts/chart82.xml"/><Relationship Id="rId22" Type="http://schemas.openxmlformats.org/officeDocument/2006/relationships/chart" Target="../charts/chart90.xml"/><Relationship Id="rId27" Type="http://schemas.openxmlformats.org/officeDocument/2006/relationships/chart" Target="../charts/chart95.xml"/><Relationship Id="rId30" Type="http://schemas.openxmlformats.org/officeDocument/2006/relationships/chart" Target="../charts/chart98.xml"/><Relationship Id="rId8" Type="http://schemas.openxmlformats.org/officeDocument/2006/relationships/chart" Target="../charts/chart76.xml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chart" Target="../charts/chart128.xml"/><Relationship Id="rId21" Type="http://schemas.openxmlformats.org/officeDocument/2006/relationships/chart" Target="../charts/chart123.xml"/><Relationship Id="rId34" Type="http://schemas.openxmlformats.org/officeDocument/2006/relationships/chart" Target="../charts/chart136.xml"/><Relationship Id="rId42" Type="http://schemas.openxmlformats.org/officeDocument/2006/relationships/chart" Target="../charts/chart144.xml"/><Relationship Id="rId47" Type="http://schemas.openxmlformats.org/officeDocument/2006/relationships/chart" Target="../charts/chart149.xml"/><Relationship Id="rId50" Type="http://schemas.openxmlformats.org/officeDocument/2006/relationships/chart" Target="../charts/chart152.xml"/><Relationship Id="rId55" Type="http://schemas.openxmlformats.org/officeDocument/2006/relationships/chart" Target="../charts/chart157.xml"/><Relationship Id="rId63" Type="http://schemas.openxmlformats.org/officeDocument/2006/relationships/chart" Target="../charts/chart165.xml"/><Relationship Id="rId7" Type="http://schemas.openxmlformats.org/officeDocument/2006/relationships/chart" Target="../charts/chart109.xml"/><Relationship Id="rId2" Type="http://schemas.openxmlformats.org/officeDocument/2006/relationships/chart" Target="../charts/chart104.xml"/><Relationship Id="rId16" Type="http://schemas.openxmlformats.org/officeDocument/2006/relationships/chart" Target="../charts/chart118.xml"/><Relationship Id="rId29" Type="http://schemas.openxmlformats.org/officeDocument/2006/relationships/chart" Target="../charts/chart131.xml"/><Relationship Id="rId11" Type="http://schemas.openxmlformats.org/officeDocument/2006/relationships/chart" Target="../charts/chart113.xml"/><Relationship Id="rId24" Type="http://schemas.openxmlformats.org/officeDocument/2006/relationships/chart" Target="../charts/chart126.xml"/><Relationship Id="rId32" Type="http://schemas.openxmlformats.org/officeDocument/2006/relationships/chart" Target="../charts/chart134.xml"/><Relationship Id="rId37" Type="http://schemas.openxmlformats.org/officeDocument/2006/relationships/chart" Target="../charts/chart139.xml"/><Relationship Id="rId40" Type="http://schemas.openxmlformats.org/officeDocument/2006/relationships/chart" Target="../charts/chart142.xml"/><Relationship Id="rId45" Type="http://schemas.openxmlformats.org/officeDocument/2006/relationships/chart" Target="../charts/chart147.xml"/><Relationship Id="rId53" Type="http://schemas.openxmlformats.org/officeDocument/2006/relationships/chart" Target="../charts/chart155.xml"/><Relationship Id="rId58" Type="http://schemas.openxmlformats.org/officeDocument/2006/relationships/chart" Target="../charts/chart160.xml"/><Relationship Id="rId5" Type="http://schemas.openxmlformats.org/officeDocument/2006/relationships/chart" Target="../charts/chart107.xml"/><Relationship Id="rId61" Type="http://schemas.openxmlformats.org/officeDocument/2006/relationships/chart" Target="../charts/chart163.xml"/><Relationship Id="rId19" Type="http://schemas.openxmlformats.org/officeDocument/2006/relationships/chart" Target="../charts/chart121.xml"/><Relationship Id="rId14" Type="http://schemas.openxmlformats.org/officeDocument/2006/relationships/chart" Target="../charts/chart116.xml"/><Relationship Id="rId22" Type="http://schemas.openxmlformats.org/officeDocument/2006/relationships/chart" Target="../charts/chart124.xml"/><Relationship Id="rId27" Type="http://schemas.openxmlformats.org/officeDocument/2006/relationships/chart" Target="../charts/chart129.xml"/><Relationship Id="rId30" Type="http://schemas.openxmlformats.org/officeDocument/2006/relationships/chart" Target="../charts/chart132.xml"/><Relationship Id="rId35" Type="http://schemas.openxmlformats.org/officeDocument/2006/relationships/chart" Target="../charts/chart137.xml"/><Relationship Id="rId43" Type="http://schemas.openxmlformats.org/officeDocument/2006/relationships/chart" Target="../charts/chart145.xml"/><Relationship Id="rId48" Type="http://schemas.openxmlformats.org/officeDocument/2006/relationships/chart" Target="../charts/chart150.xml"/><Relationship Id="rId56" Type="http://schemas.openxmlformats.org/officeDocument/2006/relationships/chart" Target="../charts/chart158.xml"/><Relationship Id="rId64" Type="http://schemas.openxmlformats.org/officeDocument/2006/relationships/chart" Target="../charts/chart166.xml"/><Relationship Id="rId8" Type="http://schemas.openxmlformats.org/officeDocument/2006/relationships/chart" Target="../charts/chart110.xml"/><Relationship Id="rId51" Type="http://schemas.openxmlformats.org/officeDocument/2006/relationships/chart" Target="../charts/chart153.xml"/><Relationship Id="rId3" Type="http://schemas.openxmlformats.org/officeDocument/2006/relationships/chart" Target="../charts/chart105.xml"/><Relationship Id="rId12" Type="http://schemas.openxmlformats.org/officeDocument/2006/relationships/chart" Target="../charts/chart114.xml"/><Relationship Id="rId17" Type="http://schemas.openxmlformats.org/officeDocument/2006/relationships/chart" Target="../charts/chart119.xml"/><Relationship Id="rId25" Type="http://schemas.openxmlformats.org/officeDocument/2006/relationships/chart" Target="../charts/chart127.xml"/><Relationship Id="rId33" Type="http://schemas.openxmlformats.org/officeDocument/2006/relationships/chart" Target="../charts/chart135.xml"/><Relationship Id="rId38" Type="http://schemas.openxmlformats.org/officeDocument/2006/relationships/chart" Target="../charts/chart140.xml"/><Relationship Id="rId46" Type="http://schemas.openxmlformats.org/officeDocument/2006/relationships/chart" Target="../charts/chart148.xml"/><Relationship Id="rId59" Type="http://schemas.openxmlformats.org/officeDocument/2006/relationships/chart" Target="../charts/chart161.xml"/><Relationship Id="rId20" Type="http://schemas.openxmlformats.org/officeDocument/2006/relationships/chart" Target="../charts/chart122.xml"/><Relationship Id="rId41" Type="http://schemas.openxmlformats.org/officeDocument/2006/relationships/chart" Target="../charts/chart143.xml"/><Relationship Id="rId54" Type="http://schemas.openxmlformats.org/officeDocument/2006/relationships/chart" Target="../charts/chart156.xml"/><Relationship Id="rId62" Type="http://schemas.openxmlformats.org/officeDocument/2006/relationships/chart" Target="../charts/chart164.xml"/><Relationship Id="rId1" Type="http://schemas.openxmlformats.org/officeDocument/2006/relationships/chart" Target="../charts/chart103.xml"/><Relationship Id="rId6" Type="http://schemas.openxmlformats.org/officeDocument/2006/relationships/chart" Target="../charts/chart108.xml"/><Relationship Id="rId15" Type="http://schemas.openxmlformats.org/officeDocument/2006/relationships/chart" Target="../charts/chart117.xml"/><Relationship Id="rId23" Type="http://schemas.openxmlformats.org/officeDocument/2006/relationships/chart" Target="../charts/chart125.xml"/><Relationship Id="rId28" Type="http://schemas.openxmlformats.org/officeDocument/2006/relationships/chart" Target="../charts/chart130.xml"/><Relationship Id="rId36" Type="http://schemas.openxmlformats.org/officeDocument/2006/relationships/chart" Target="../charts/chart138.xml"/><Relationship Id="rId49" Type="http://schemas.openxmlformats.org/officeDocument/2006/relationships/chart" Target="../charts/chart151.xml"/><Relationship Id="rId57" Type="http://schemas.openxmlformats.org/officeDocument/2006/relationships/chart" Target="../charts/chart159.xml"/><Relationship Id="rId10" Type="http://schemas.openxmlformats.org/officeDocument/2006/relationships/chart" Target="../charts/chart112.xml"/><Relationship Id="rId31" Type="http://schemas.openxmlformats.org/officeDocument/2006/relationships/chart" Target="../charts/chart133.xml"/><Relationship Id="rId44" Type="http://schemas.openxmlformats.org/officeDocument/2006/relationships/chart" Target="../charts/chart146.xml"/><Relationship Id="rId52" Type="http://schemas.openxmlformats.org/officeDocument/2006/relationships/chart" Target="../charts/chart154.xml"/><Relationship Id="rId60" Type="http://schemas.openxmlformats.org/officeDocument/2006/relationships/chart" Target="../charts/chart162.xml"/><Relationship Id="rId65" Type="http://schemas.openxmlformats.org/officeDocument/2006/relationships/chart" Target="../charts/chart167.xml"/><Relationship Id="rId4" Type="http://schemas.openxmlformats.org/officeDocument/2006/relationships/chart" Target="../charts/chart106.xml"/><Relationship Id="rId9" Type="http://schemas.openxmlformats.org/officeDocument/2006/relationships/chart" Target="../charts/chart111.xml"/><Relationship Id="rId13" Type="http://schemas.openxmlformats.org/officeDocument/2006/relationships/chart" Target="../charts/chart115.xml"/><Relationship Id="rId18" Type="http://schemas.openxmlformats.org/officeDocument/2006/relationships/chart" Target="../charts/chart120.xml"/><Relationship Id="rId39" Type="http://schemas.openxmlformats.org/officeDocument/2006/relationships/chart" Target="../charts/chart1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17</xdr:row>
      <xdr:rowOff>0</xdr:rowOff>
    </xdr:from>
    <xdr:to>
      <xdr:col>19</xdr:col>
      <xdr:colOff>0</xdr:colOff>
      <xdr:row>36</xdr:row>
      <xdr:rowOff>0</xdr:rowOff>
    </xdr:to>
    <xdr:graphicFrame macro="">
      <xdr:nvGraphicFramePr>
        <xdr:cNvPr id="2" name="lxsChart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81</xdr:row>
      <xdr:rowOff>0</xdr:rowOff>
    </xdr:from>
    <xdr:to>
      <xdr:col>21</xdr:col>
      <xdr:colOff>0</xdr:colOff>
      <xdr:row>100</xdr:row>
      <xdr:rowOff>0</xdr:rowOff>
    </xdr:to>
    <xdr:graphicFrame macro="">
      <xdr:nvGraphicFramePr>
        <xdr:cNvPr id="3" name="lxsChart00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81</xdr:row>
      <xdr:rowOff>0</xdr:rowOff>
    </xdr:from>
    <xdr:to>
      <xdr:col>29</xdr:col>
      <xdr:colOff>0</xdr:colOff>
      <xdr:row>100</xdr:row>
      <xdr:rowOff>0</xdr:rowOff>
    </xdr:to>
    <xdr:graphicFrame macro="">
      <xdr:nvGraphicFramePr>
        <xdr:cNvPr id="4" name="lxsChart00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0</xdr:colOff>
      <xdr:row>81</xdr:row>
      <xdr:rowOff>0</xdr:rowOff>
    </xdr:from>
    <xdr:to>
      <xdr:col>37</xdr:col>
      <xdr:colOff>0</xdr:colOff>
      <xdr:row>100</xdr:row>
      <xdr:rowOff>0</xdr:rowOff>
    </xdr:to>
    <xdr:graphicFrame macro="">
      <xdr:nvGraphicFramePr>
        <xdr:cNvPr id="5" name="lxsChart00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126</xdr:row>
      <xdr:rowOff>0</xdr:rowOff>
    </xdr:from>
    <xdr:to>
      <xdr:col>21</xdr:col>
      <xdr:colOff>0</xdr:colOff>
      <xdr:row>145</xdr:row>
      <xdr:rowOff>0</xdr:rowOff>
    </xdr:to>
    <xdr:graphicFrame macro="">
      <xdr:nvGraphicFramePr>
        <xdr:cNvPr id="6" name="lxsChart00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0</xdr:colOff>
      <xdr:row>126</xdr:row>
      <xdr:rowOff>0</xdr:rowOff>
    </xdr:from>
    <xdr:to>
      <xdr:col>29</xdr:col>
      <xdr:colOff>0</xdr:colOff>
      <xdr:row>145</xdr:row>
      <xdr:rowOff>0</xdr:rowOff>
    </xdr:to>
    <xdr:graphicFrame macro="">
      <xdr:nvGraphicFramePr>
        <xdr:cNvPr id="7" name="lxsChart00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29</xdr:col>
      <xdr:colOff>0</xdr:colOff>
      <xdr:row>126</xdr:row>
      <xdr:rowOff>0</xdr:rowOff>
    </xdr:from>
    <xdr:to>
      <xdr:col>37</xdr:col>
      <xdr:colOff>0</xdr:colOff>
      <xdr:row>145</xdr:row>
      <xdr:rowOff>0</xdr:rowOff>
    </xdr:to>
    <xdr:graphicFrame macro="">
      <xdr:nvGraphicFramePr>
        <xdr:cNvPr id="8" name="lxsChart00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171</xdr:row>
      <xdr:rowOff>0</xdr:rowOff>
    </xdr:from>
    <xdr:to>
      <xdr:col>21</xdr:col>
      <xdr:colOff>0</xdr:colOff>
      <xdr:row>190</xdr:row>
      <xdr:rowOff>0</xdr:rowOff>
    </xdr:to>
    <xdr:graphicFrame macro="">
      <xdr:nvGraphicFramePr>
        <xdr:cNvPr id="9" name="lxsChart00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0</xdr:colOff>
      <xdr:row>171</xdr:row>
      <xdr:rowOff>0</xdr:rowOff>
    </xdr:from>
    <xdr:to>
      <xdr:col>29</xdr:col>
      <xdr:colOff>0</xdr:colOff>
      <xdr:row>190</xdr:row>
      <xdr:rowOff>0</xdr:rowOff>
    </xdr:to>
    <xdr:graphicFrame macro="">
      <xdr:nvGraphicFramePr>
        <xdr:cNvPr id="10" name="lxsChart00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171</xdr:row>
      <xdr:rowOff>0</xdr:rowOff>
    </xdr:from>
    <xdr:to>
      <xdr:col>37</xdr:col>
      <xdr:colOff>0</xdr:colOff>
      <xdr:row>190</xdr:row>
      <xdr:rowOff>0</xdr:rowOff>
    </xdr:to>
    <xdr:graphicFrame macro="">
      <xdr:nvGraphicFramePr>
        <xdr:cNvPr id="11" name="lxsChart00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216</xdr:row>
      <xdr:rowOff>0</xdr:rowOff>
    </xdr:from>
    <xdr:to>
      <xdr:col>21</xdr:col>
      <xdr:colOff>0</xdr:colOff>
      <xdr:row>235</xdr:row>
      <xdr:rowOff>0</xdr:rowOff>
    </xdr:to>
    <xdr:graphicFrame macro="">
      <xdr:nvGraphicFramePr>
        <xdr:cNvPr id="12" name="lxsChart0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21</xdr:col>
      <xdr:colOff>0</xdr:colOff>
      <xdr:row>216</xdr:row>
      <xdr:rowOff>0</xdr:rowOff>
    </xdr:from>
    <xdr:to>
      <xdr:col>29</xdr:col>
      <xdr:colOff>0</xdr:colOff>
      <xdr:row>235</xdr:row>
      <xdr:rowOff>0</xdr:rowOff>
    </xdr:to>
    <xdr:graphicFrame macro="">
      <xdr:nvGraphicFramePr>
        <xdr:cNvPr id="13" name="lxsChart0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29</xdr:col>
      <xdr:colOff>0</xdr:colOff>
      <xdr:row>216</xdr:row>
      <xdr:rowOff>0</xdr:rowOff>
    </xdr:from>
    <xdr:to>
      <xdr:col>37</xdr:col>
      <xdr:colOff>0</xdr:colOff>
      <xdr:row>235</xdr:row>
      <xdr:rowOff>0</xdr:rowOff>
    </xdr:to>
    <xdr:graphicFrame macro="">
      <xdr:nvGraphicFramePr>
        <xdr:cNvPr id="14" name="lxsChart0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13</xdr:col>
      <xdr:colOff>0</xdr:colOff>
      <xdr:row>261</xdr:row>
      <xdr:rowOff>0</xdr:rowOff>
    </xdr:from>
    <xdr:to>
      <xdr:col>21</xdr:col>
      <xdr:colOff>0</xdr:colOff>
      <xdr:row>280</xdr:row>
      <xdr:rowOff>0</xdr:rowOff>
    </xdr:to>
    <xdr:graphicFrame macro="">
      <xdr:nvGraphicFramePr>
        <xdr:cNvPr id="15" name="lxsChart0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21</xdr:col>
      <xdr:colOff>0</xdr:colOff>
      <xdr:row>261</xdr:row>
      <xdr:rowOff>0</xdr:rowOff>
    </xdr:from>
    <xdr:to>
      <xdr:col>29</xdr:col>
      <xdr:colOff>0</xdr:colOff>
      <xdr:row>280</xdr:row>
      <xdr:rowOff>0</xdr:rowOff>
    </xdr:to>
    <xdr:graphicFrame macro="">
      <xdr:nvGraphicFramePr>
        <xdr:cNvPr id="16" name="lxsChart01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29</xdr:col>
      <xdr:colOff>0</xdr:colOff>
      <xdr:row>261</xdr:row>
      <xdr:rowOff>0</xdr:rowOff>
    </xdr:from>
    <xdr:to>
      <xdr:col>37</xdr:col>
      <xdr:colOff>0</xdr:colOff>
      <xdr:row>280</xdr:row>
      <xdr:rowOff>0</xdr:rowOff>
    </xdr:to>
    <xdr:graphicFrame macro="">
      <xdr:nvGraphicFramePr>
        <xdr:cNvPr id="17" name="lxsChart0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13</xdr:col>
      <xdr:colOff>0</xdr:colOff>
      <xdr:row>306</xdr:row>
      <xdr:rowOff>0</xdr:rowOff>
    </xdr:from>
    <xdr:to>
      <xdr:col>21</xdr:col>
      <xdr:colOff>0</xdr:colOff>
      <xdr:row>325</xdr:row>
      <xdr:rowOff>0</xdr:rowOff>
    </xdr:to>
    <xdr:graphicFrame macro="">
      <xdr:nvGraphicFramePr>
        <xdr:cNvPr id="18" name="lxsChart0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21</xdr:col>
      <xdr:colOff>0</xdr:colOff>
      <xdr:row>306</xdr:row>
      <xdr:rowOff>0</xdr:rowOff>
    </xdr:from>
    <xdr:to>
      <xdr:col>29</xdr:col>
      <xdr:colOff>0</xdr:colOff>
      <xdr:row>325</xdr:row>
      <xdr:rowOff>0</xdr:rowOff>
    </xdr:to>
    <xdr:graphicFrame macro="">
      <xdr:nvGraphicFramePr>
        <xdr:cNvPr id="19" name="lxsChart0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29</xdr:col>
      <xdr:colOff>0</xdr:colOff>
      <xdr:row>306</xdr:row>
      <xdr:rowOff>0</xdr:rowOff>
    </xdr:from>
    <xdr:to>
      <xdr:col>37</xdr:col>
      <xdr:colOff>0</xdr:colOff>
      <xdr:row>325</xdr:row>
      <xdr:rowOff>0</xdr:rowOff>
    </xdr:to>
    <xdr:graphicFrame macro="">
      <xdr:nvGraphicFramePr>
        <xdr:cNvPr id="20" name="lxsChart01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13</xdr:col>
      <xdr:colOff>0</xdr:colOff>
      <xdr:row>351</xdr:row>
      <xdr:rowOff>0</xdr:rowOff>
    </xdr:from>
    <xdr:to>
      <xdr:col>21</xdr:col>
      <xdr:colOff>0</xdr:colOff>
      <xdr:row>370</xdr:row>
      <xdr:rowOff>0</xdr:rowOff>
    </xdr:to>
    <xdr:graphicFrame macro="">
      <xdr:nvGraphicFramePr>
        <xdr:cNvPr id="21" name="lxsChart01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21</xdr:col>
      <xdr:colOff>0</xdr:colOff>
      <xdr:row>351</xdr:row>
      <xdr:rowOff>0</xdr:rowOff>
    </xdr:from>
    <xdr:to>
      <xdr:col>29</xdr:col>
      <xdr:colOff>0</xdr:colOff>
      <xdr:row>370</xdr:row>
      <xdr:rowOff>0</xdr:rowOff>
    </xdr:to>
    <xdr:graphicFrame macro="">
      <xdr:nvGraphicFramePr>
        <xdr:cNvPr id="22" name="lxsChart02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29</xdr:col>
      <xdr:colOff>0</xdr:colOff>
      <xdr:row>351</xdr:row>
      <xdr:rowOff>0</xdr:rowOff>
    </xdr:from>
    <xdr:to>
      <xdr:col>37</xdr:col>
      <xdr:colOff>0</xdr:colOff>
      <xdr:row>370</xdr:row>
      <xdr:rowOff>0</xdr:rowOff>
    </xdr:to>
    <xdr:graphicFrame macro="">
      <xdr:nvGraphicFramePr>
        <xdr:cNvPr id="23" name="lxsChart02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0</xdr:colOff>
      <xdr:row>396</xdr:row>
      <xdr:rowOff>0</xdr:rowOff>
    </xdr:from>
    <xdr:to>
      <xdr:col>21</xdr:col>
      <xdr:colOff>0</xdr:colOff>
      <xdr:row>415</xdr:row>
      <xdr:rowOff>0</xdr:rowOff>
    </xdr:to>
    <xdr:graphicFrame macro="">
      <xdr:nvGraphicFramePr>
        <xdr:cNvPr id="24" name="lxsChart02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21</xdr:col>
      <xdr:colOff>0</xdr:colOff>
      <xdr:row>396</xdr:row>
      <xdr:rowOff>0</xdr:rowOff>
    </xdr:from>
    <xdr:to>
      <xdr:col>29</xdr:col>
      <xdr:colOff>0</xdr:colOff>
      <xdr:row>415</xdr:row>
      <xdr:rowOff>0</xdr:rowOff>
    </xdr:to>
    <xdr:graphicFrame macro="">
      <xdr:nvGraphicFramePr>
        <xdr:cNvPr id="25" name="lxsChart02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29</xdr:col>
      <xdr:colOff>0</xdr:colOff>
      <xdr:row>396</xdr:row>
      <xdr:rowOff>0</xdr:rowOff>
    </xdr:from>
    <xdr:to>
      <xdr:col>37</xdr:col>
      <xdr:colOff>0</xdr:colOff>
      <xdr:row>415</xdr:row>
      <xdr:rowOff>0</xdr:rowOff>
    </xdr:to>
    <xdr:graphicFrame macro="">
      <xdr:nvGraphicFramePr>
        <xdr:cNvPr id="26" name="lxsChart02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0</xdr:colOff>
      <xdr:row>441</xdr:row>
      <xdr:rowOff>0</xdr:rowOff>
    </xdr:from>
    <xdr:to>
      <xdr:col>21</xdr:col>
      <xdr:colOff>0</xdr:colOff>
      <xdr:row>460</xdr:row>
      <xdr:rowOff>0</xdr:rowOff>
    </xdr:to>
    <xdr:graphicFrame macro="">
      <xdr:nvGraphicFramePr>
        <xdr:cNvPr id="27" name="lxsChart02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21</xdr:col>
      <xdr:colOff>0</xdr:colOff>
      <xdr:row>441</xdr:row>
      <xdr:rowOff>0</xdr:rowOff>
    </xdr:from>
    <xdr:to>
      <xdr:col>29</xdr:col>
      <xdr:colOff>0</xdr:colOff>
      <xdr:row>460</xdr:row>
      <xdr:rowOff>0</xdr:rowOff>
    </xdr:to>
    <xdr:graphicFrame macro="">
      <xdr:nvGraphicFramePr>
        <xdr:cNvPr id="28" name="lxsChart02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29</xdr:col>
      <xdr:colOff>0</xdr:colOff>
      <xdr:row>441</xdr:row>
      <xdr:rowOff>0</xdr:rowOff>
    </xdr:from>
    <xdr:to>
      <xdr:col>37</xdr:col>
      <xdr:colOff>0</xdr:colOff>
      <xdr:row>460</xdr:row>
      <xdr:rowOff>0</xdr:rowOff>
    </xdr:to>
    <xdr:graphicFrame macro="">
      <xdr:nvGraphicFramePr>
        <xdr:cNvPr id="29" name="lxsChart02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13</xdr:col>
      <xdr:colOff>0</xdr:colOff>
      <xdr:row>486</xdr:row>
      <xdr:rowOff>0</xdr:rowOff>
    </xdr:from>
    <xdr:to>
      <xdr:col>21</xdr:col>
      <xdr:colOff>0</xdr:colOff>
      <xdr:row>505</xdr:row>
      <xdr:rowOff>0</xdr:rowOff>
    </xdr:to>
    <xdr:graphicFrame macro="">
      <xdr:nvGraphicFramePr>
        <xdr:cNvPr id="30" name="lxsChart02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21</xdr:col>
      <xdr:colOff>0</xdr:colOff>
      <xdr:row>486</xdr:row>
      <xdr:rowOff>0</xdr:rowOff>
    </xdr:from>
    <xdr:to>
      <xdr:col>29</xdr:col>
      <xdr:colOff>0</xdr:colOff>
      <xdr:row>505</xdr:row>
      <xdr:rowOff>0</xdr:rowOff>
    </xdr:to>
    <xdr:graphicFrame macro="">
      <xdr:nvGraphicFramePr>
        <xdr:cNvPr id="31" name="lxsChart02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29</xdr:col>
      <xdr:colOff>0</xdr:colOff>
      <xdr:row>486</xdr:row>
      <xdr:rowOff>0</xdr:rowOff>
    </xdr:from>
    <xdr:to>
      <xdr:col>37</xdr:col>
      <xdr:colOff>0</xdr:colOff>
      <xdr:row>505</xdr:row>
      <xdr:rowOff>0</xdr:rowOff>
    </xdr:to>
    <xdr:graphicFrame macro="">
      <xdr:nvGraphicFramePr>
        <xdr:cNvPr id="32" name="lxsChart03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0</xdr:colOff>
      <xdr:row>531</xdr:row>
      <xdr:rowOff>0</xdr:rowOff>
    </xdr:from>
    <xdr:to>
      <xdr:col>21</xdr:col>
      <xdr:colOff>0</xdr:colOff>
      <xdr:row>550</xdr:row>
      <xdr:rowOff>0</xdr:rowOff>
    </xdr:to>
    <xdr:graphicFrame macro="">
      <xdr:nvGraphicFramePr>
        <xdr:cNvPr id="33" name="lxsChart03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21</xdr:col>
      <xdr:colOff>0</xdr:colOff>
      <xdr:row>531</xdr:row>
      <xdr:rowOff>0</xdr:rowOff>
    </xdr:from>
    <xdr:to>
      <xdr:col>29</xdr:col>
      <xdr:colOff>0</xdr:colOff>
      <xdr:row>550</xdr:row>
      <xdr:rowOff>0</xdr:rowOff>
    </xdr:to>
    <xdr:graphicFrame macro="">
      <xdr:nvGraphicFramePr>
        <xdr:cNvPr id="34" name="lxsChart03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29</xdr:col>
      <xdr:colOff>0</xdr:colOff>
      <xdr:row>531</xdr:row>
      <xdr:rowOff>0</xdr:rowOff>
    </xdr:from>
    <xdr:to>
      <xdr:col>37</xdr:col>
      <xdr:colOff>0</xdr:colOff>
      <xdr:row>550</xdr:row>
      <xdr:rowOff>0</xdr:rowOff>
    </xdr:to>
    <xdr:graphicFrame macro="">
      <xdr:nvGraphicFramePr>
        <xdr:cNvPr id="35" name="lxsChart03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17</xdr:row>
      <xdr:rowOff>0</xdr:rowOff>
    </xdr:from>
    <xdr:to>
      <xdr:col>19</xdr:col>
      <xdr:colOff>0</xdr:colOff>
      <xdr:row>36</xdr:row>
      <xdr:rowOff>0</xdr:rowOff>
    </xdr:to>
    <xdr:graphicFrame macro="">
      <xdr:nvGraphicFramePr>
        <xdr:cNvPr id="36" name="lxsChart034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81</xdr:row>
      <xdr:rowOff>0</xdr:rowOff>
    </xdr:from>
    <xdr:to>
      <xdr:col>21</xdr:col>
      <xdr:colOff>0</xdr:colOff>
      <xdr:row>100</xdr:row>
      <xdr:rowOff>0</xdr:rowOff>
    </xdr:to>
    <xdr:graphicFrame macro="">
      <xdr:nvGraphicFramePr>
        <xdr:cNvPr id="37" name="lxsChart035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81</xdr:row>
      <xdr:rowOff>0</xdr:rowOff>
    </xdr:from>
    <xdr:to>
      <xdr:col>29</xdr:col>
      <xdr:colOff>0</xdr:colOff>
      <xdr:row>100</xdr:row>
      <xdr:rowOff>0</xdr:rowOff>
    </xdr:to>
    <xdr:graphicFrame macro="">
      <xdr:nvGraphicFramePr>
        <xdr:cNvPr id="38" name="lxsChart03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0</xdr:colOff>
      <xdr:row>81</xdr:row>
      <xdr:rowOff>0</xdr:rowOff>
    </xdr:from>
    <xdr:to>
      <xdr:col>37</xdr:col>
      <xdr:colOff>0</xdr:colOff>
      <xdr:row>100</xdr:row>
      <xdr:rowOff>0</xdr:rowOff>
    </xdr:to>
    <xdr:graphicFrame macro="">
      <xdr:nvGraphicFramePr>
        <xdr:cNvPr id="39" name="lxsChart037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126</xdr:row>
      <xdr:rowOff>0</xdr:rowOff>
    </xdr:from>
    <xdr:to>
      <xdr:col>21</xdr:col>
      <xdr:colOff>0</xdr:colOff>
      <xdr:row>145</xdr:row>
      <xdr:rowOff>0</xdr:rowOff>
    </xdr:to>
    <xdr:graphicFrame macro="">
      <xdr:nvGraphicFramePr>
        <xdr:cNvPr id="40" name="lxsChart038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0</xdr:colOff>
      <xdr:row>126</xdr:row>
      <xdr:rowOff>0</xdr:rowOff>
    </xdr:from>
    <xdr:to>
      <xdr:col>29</xdr:col>
      <xdr:colOff>0</xdr:colOff>
      <xdr:row>145</xdr:row>
      <xdr:rowOff>0</xdr:rowOff>
    </xdr:to>
    <xdr:graphicFrame macro="">
      <xdr:nvGraphicFramePr>
        <xdr:cNvPr id="41" name="lxsChart03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29</xdr:col>
      <xdr:colOff>0</xdr:colOff>
      <xdr:row>126</xdr:row>
      <xdr:rowOff>0</xdr:rowOff>
    </xdr:from>
    <xdr:to>
      <xdr:col>37</xdr:col>
      <xdr:colOff>0</xdr:colOff>
      <xdr:row>145</xdr:row>
      <xdr:rowOff>0</xdr:rowOff>
    </xdr:to>
    <xdr:graphicFrame macro="">
      <xdr:nvGraphicFramePr>
        <xdr:cNvPr id="42" name="lxsChart04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171</xdr:row>
      <xdr:rowOff>0</xdr:rowOff>
    </xdr:from>
    <xdr:to>
      <xdr:col>21</xdr:col>
      <xdr:colOff>0</xdr:colOff>
      <xdr:row>190</xdr:row>
      <xdr:rowOff>0</xdr:rowOff>
    </xdr:to>
    <xdr:graphicFrame macro="">
      <xdr:nvGraphicFramePr>
        <xdr:cNvPr id="43" name="lxsChart04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0</xdr:colOff>
      <xdr:row>171</xdr:row>
      <xdr:rowOff>0</xdr:rowOff>
    </xdr:from>
    <xdr:to>
      <xdr:col>29</xdr:col>
      <xdr:colOff>0</xdr:colOff>
      <xdr:row>190</xdr:row>
      <xdr:rowOff>0</xdr:rowOff>
    </xdr:to>
    <xdr:graphicFrame macro="">
      <xdr:nvGraphicFramePr>
        <xdr:cNvPr id="44" name="lxsChart04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171</xdr:row>
      <xdr:rowOff>0</xdr:rowOff>
    </xdr:from>
    <xdr:to>
      <xdr:col>37</xdr:col>
      <xdr:colOff>0</xdr:colOff>
      <xdr:row>190</xdr:row>
      <xdr:rowOff>0</xdr:rowOff>
    </xdr:to>
    <xdr:graphicFrame macro="">
      <xdr:nvGraphicFramePr>
        <xdr:cNvPr id="45" name="lxsChart04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216</xdr:row>
      <xdr:rowOff>0</xdr:rowOff>
    </xdr:from>
    <xdr:to>
      <xdr:col>21</xdr:col>
      <xdr:colOff>0</xdr:colOff>
      <xdr:row>235</xdr:row>
      <xdr:rowOff>0</xdr:rowOff>
    </xdr:to>
    <xdr:graphicFrame macro="">
      <xdr:nvGraphicFramePr>
        <xdr:cNvPr id="46" name="lxsChart044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21</xdr:col>
      <xdr:colOff>0</xdr:colOff>
      <xdr:row>216</xdr:row>
      <xdr:rowOff>0</xdr:rowOff>
    </xdr:from>
    <xdr:to>
      <xdr:col>29</xdr:col>
      <xdr:colOff>0</xdr:colOff>
      <xdr:row>235</xdr:row>
      <xdr:rowOff>0</xdr:rowOff>
    </xdr:to>
    <xdr:graphicFrame macro="">
      <xdr:nvGraphicFramePr>
        <xdr:cNvPr id="47" name="lxsChart045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29</xdr:col>
      <xdr:colOff>0</xdr:colOff>
      <xdr:row>216</xdr:row>
      <xdr:rowOff>0</xdr:rowOff>
    </xdr:from>
    <xdr:to>
      <xdr:col>37</xdr:col>
      <xdr:colOff>0</xdr:colOff>
      <xdr:row>235</xdr:row>
      <xdr:rowOff>0</xdr:rowOff>
    </xdr:to>
    <xdr:graphicFrame macro="">
      <xdr:nvGraphicFramePr>
        <xdr:cNvPr id="48" name="lxsChart04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13</xdr:col>
      <xdr:colOff>0</xdr:colOff>
      <xdr:row>261</xdr:row>
      <xdr:rowOff>0</xdr:rowOff>
    </xdr:from>
    <xdr:to>
      <xdr:col>21</xdr:col>
      <xdr:colOff>0</xdr:colOff>
      <xdr:row>280</xdr:row>
      <xdr:rowOff>0</xdr:rowOff>
    </xdr:to>
    <xdr:graphicFrame macro="">
      <xdr:nvGraphicFramePr>
        <xdr:cNvPr id="49" name="lxsChart047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21</xdr:col>
      <xdr:colOff>0</xdr:colOff>
      <xdr:row>261</xdr:row>
      <xdr:rowOff>0</xdr:rowOff>
    </xdr:from>
    <xdr:to>
      <xdr:col>29</xdr:col>
      <xdr:colOff>0</xdr:colOff>
      <xdr:row>280</xdr:row>
      <xdr:rowOff>0</xdr:rowOff>
    </xdr:to>
    <xdr:graphicFrame macro="">
      <xdr:nvGraphicFramePr>
        <xdr:cNvPr id="50" name="lxsChart048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29</xdr:col>
      <xdr:colOff>0</xdr:colOff>
      <xdr:row>261</xdr:row>
      <xdr:rowOff>0</xdr:rowOff>
    </xdr:from>
    <xdr:to>
      <xdr:col>37</xdr:col>
      <xdr:colOff>0</xdr:colOff>
      <xdr:row>280</xdr:row>
      <xdr:rowOff>0</xdr:rowOff>
    </xdr:to>
    <xdr:graphicFrame macro="">
      <xdr:nvGraphicFramePr>
        <xdr:cNvPr id="51" name="lxsChart049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13</xdr:col>
      <xdr:colOff>0</xdr:colOff>
      <xdr:row>306</xdr:row>
      <xdr:rowOff>0</xdr:rowOff>
    </xdr:from>
    <xdr:to>
      <xdr:col>21</xdr:col>
      <xdr:colOff>0</xdr:colOff>
      <xdr:row>325</xdr:row>
      <xdr:rowOff>0</xdr:rowOff>
    </xdr:to>
    <xdr:graphicFrame macro="">
      <xdr:nvGraphicFramePr>
        <xdr:cNvPr id="52" name="lxsChart050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21</xdr:col>
      <xdr:colOff>0</xdr:colOff>
      <xdr:row>306</xdr:row>
      <xdr:rowOff>0</xdr:rowOff>
    </xdr:from>
    <xdr:to>
      <xdr:col>29</xdr:col>
      <xdr:colOff>0</xdr:colOff>
      <xdr:row>325</xdr:row>
      <xdr:rowOff>0</xdr:rowOff>
    </xdr:to>
    <xdr:graphicFrame macro="">
      <xdr:nvGraphicFramePr>
        <xdr:cNvPr id="53" name="lxsChart05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29</xdr:col>
      <xdr:colOff>0</xdr:colOff>
      <xdr:row>306</xdr:row>
      <xdr:rowOff>0</xdr:rowOff>
    </xdr:from>
    <xdr:to>
      <xdr:col>37</xdr:col>
      <xdr:colOff>0</xdr:colOff>
      <xdr:row>325</xdr:row>
      <xdr:rowOff>0</xdr:rowOff>
    </xdr:to>
    <xdr:graphicFrame macro="">
      <xdr:nvGraphicFramePr>
        <xdr:cNvPr id="54" name="lxsChart052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13</xdr:col>
      <xdr:colOff>0</xdr:colOff>
      <xdr:row>351</xdr:row>
      <xdr:rowOff>0</xdr:rowOff>
    </xdr:from>
    <xdr:to>
      <xdr:col>21</xdr:col>
      <xdr:colOff>0</xdr:colOff>
      <xdr:row>370</xdr:row>
      <xdr:rowOff>0</xdr:rowOff>
    </xdr:to>
    <xdr:graphicFrame macro="">
      <xdr:nvGraphicFramePr>
        <xdr:cNvPr id="55" name="lxsChart053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21</xdr:col>
      <xdr:colOff>0</xdr:colOff>
      <xdr:row>351</xdr:row>
      <xdr:rowOff>0</xdr:rowOff>
    </xdr:from>
    <xdr:to>
      <xdr:col>29</xdr:col>
      <xdr:colOff>0</xdr:colOff>
      <xdr:row>370</xdr:row>
      <xdr:rowOff>0</xdr:rowOff>
    </xdr:to>
    <xdr:graphicFrame macro="">
      <xdr:nvGraphicFramePr>
        <xdr:cNvPr id="56" name="lxsChart054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29</xdr:col>
      <xdr:colOff>0</xdr:colOff>
      <xdr:row>351</xdr:row>
      <xdr:rowOff>0</xdr:rowOff>
    </xdr:from>
    <xdr:to>
      <xdr:col>37</xdr:col>
      <xdr:colOff>0</xdr:colOff>
      <xdr:row>370</xdr:row>
      <xdr:rowOff>0</xdr:rowOff>
    </xdr:to>
    <xdr:graphicFrame macro="">
      <xdr:nvGraphicFramePr>
        <xdr:cNvPr id="57" name="lxsChart055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0</xdr:colOff>
      <xdr:row>396</xdr:row>
      <xdr:rowOff>0</xdr:rowOff>
    </xdr:from>
    <xdr:to>
      <xdr:col>21</xdr:col>
      <xdr:colOff>0</xdr:colOff>
      <xdr:row>415</xdr:row>
      <xdr:rowOff>0</xdr:rowOff>
    </xdr:to>
    <xdr:graphicFrame macro="">
      <xdr:nvGraphicFramePr>
        <xdr:cNvPr id="58" name="lxsChart056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21</xdr:col>
      <xdr:colOff>0</xdr:colOff>
      <xdr:row>396</xdr:row>
      <xdr:rowOff>0</xdr:rowOff>
    </xdr:from>
    <xdr:to>
      <xdr:col>29</xdr:col>
      <xdr:colOff>0</xdr:colOff>
      <xdr:row>415</xdr:row>
      <xdr:rowOff>0</xdr:rowOff>
    </xdr:to>
    <xdr:graphicFrame macro="">
      <xdr:nvGraphicFramePr>
        <xdr:cNvPr id="59" name="lxsChart057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29</xdr:col>
      <xdr:colOff>0</xdr:colOff>
      <xdr:row>396</xdr:row>
      <xdr:rowOff>0</xdr:rowOff>
    </xdr:from>
    <xdr:to>
      <xdr:col>37</xdr:col>
      <xdr:colOff>0</xdr:colOff>
      <xdr:row>415</xdr:row>
      <xdr:rowOff>0</xdr:rowOff>
    </xdr:to>
    <xdr:graphicFrame macro="">
      <xdr:nvGraphicFramePr>
        <xdr:cNvPr id="60" name="lxsChart058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0</xdr:colOff>
      <xdr:row>441</xdr:row>
      <xdr:rowOff>0</xdr:rowOff>
    </xdr:from>
    <xdr:to>
      <xdr:col>21</xdr:col>
      <xdr:colOff>0</xdr:colOff>
      <xdr:row>460</xdr:row>
      <xdr:rowOff>0</xdr:rowOff>
    </xdr:to>
    <xdr:graphicFrame macro="">
      <xdr:nvGraphicFramePr>
        <xdr:cNvPr id="61" name="lxsChart059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21</xdr:col>
      <xdr:colOff>0</xdr:colOff>
      <xdr:row>441</xdr:row>
      <xdr:rowOff>0</xdr:rowOff>
    </xdr:from>
    <xdr:to>
      <xdr:col>29</xdr:col>
      <xdr:colOff>0</xdr:colOff>
      <xdr:row>460</xdr:row>
      <xdr:rowOff>0</xdr:rowOff>
    </xdr:to>
    <xdr:graphicFrame macro="">
      <xdr:nvGraphicFramePr>
        <xdr:cNvPr id="62" name="lxsChart060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29</xdr:col>
      <xdr:colOff>0</xdr:colOff>
      <xdr:row>441</xdr:row>
      <xdr:rowOff>0</xdr:rowOff>
    </xdr:from>
    <xdr:to>
      <xdr:col>37</xdr:col>
      <xdr:colOff>0</xdr:colOff>
      <xdr:row>460</xdr:row>
      <xdr:rowOff>0</xdr:rowOff>
    </xdr:to>
    <xdr:graphicFrame macro="">
      <xdr:nvGraphicFramePr>
        <xdr:cNvPr id="63" name="lxsChart06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13</xdr:col>
      <xdr:colOff>0</xdr:colOff>
      <xdr:row>486</xdr:row>
      <xdr:rowOff>0</xdr:rowOff>
    </xdr:from>
    <xdr:to>
      <xdr:col>21</xdr:col>
      <xdr:colOff>0</xdr:colOff>
      <xdr:row>505</xdr:row>
      <xdr:rowOff>0</xdr:rowOff>
    </xdr:to>
    <xdr:graphicFrame macro="">
      <xdr:nvGraphicFramePr>
        <xdr:cNvPr id="64" name="lxsChart062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21</xdr:col>
      <xdr:colOff>0</xdr:colOff>
      <xdr:row>486</xdr:row>
      <xdr:rowOff>0</xdr:rowOff>
    </xdr:from>
    <xdr:to>
      <xdr:col>29</xdr:col>
      <xdr:colOff>0</xdr:colOff>
      <xdr:row>505</xdr:row>
      <xdr:rowOff>0</xdr:rowOff>
    </xdr:to>
    <xdr:graphicFrame macro="">
      <xdr:nvGraphicFramePr>
        <xdr:cNvPr id="65" name="lxsChart063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29</xdr:col>
      <xdr:colOff>0</xdr:colOff>
      <xdr:row>486</xdr:row>
      <xdr:rowOff>0</xdr:rowOff>
    </xdr:from>
    <xdr:to>
      <xdr:col>37</xdr:col>
      <xdr:colOff>0</xdr:colOff>
      <xdr:row>505</xdr:row>
      <xdr:rowOff>0</xdr:rowOff>
    </xdr:to>
    <xdr:graphicFrame macro="">
      <xdr:nvGraphicFramePr>
        <xdr:cNvPr id="66" name="lxsChart064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0</xdr:colOff>
      <xdr:row>531</xdr:row>
      <xdr:rowOff>0</xdr:rowOff>
    </xdr:from>
    <xdr:to>
      <xdr:col>21</xdr:col>
      <xdr:colOff>0</xdr:colOff>
      <xdr:row>550</xdr:row>
      <xdr:rowOff>0</xdr:rowOff>
    </xdr:to>
    <xdr:graphicFrame macro="">
      <xdr:nvGraphicFramePr>
        <xdr:cNvPr id="67" name="lxsChart065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21</xdr:col>
      <xdr:colOff>0</xdr:colOff>
      <xdr:row>531</xdr:row>
      <xdr:rowOff>0</xdr:rowOff>
    </xdr:from>
    <xdr:to>
      <xdr:col>29</xdr:col>
      <xdr:colOff>0</xdr:colOff>
      <xdr:row>550</xdr:row>
      <xdr:rowOff>0</xdr:rowOff>
    </xdr:to>
    <xdr:graphicFrame macro="">
      <xdr:nvGraphicFramePr>
        <xdr:cNvPr id="68" name="lxsChart066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29</xdr:col>
      <xdr:colOff>0</xdr:colOff>
      <xdr:row>531</xdr:row>
      <xdr:rowOff>0</xdr:rowOff>
    </xdr:from>
    <xdr:to>
      <xdr:col>37</xdr:col>
      <xdr:colOff>0</xdr:colOff>
      <xdr:row>550</xdr:row>
      <xdr:rowOff>0</xdr:rowOff>
    </xdr:to>
    <xdr:graphicFrame macro="">
      <xdr:nvGraphicFramePr>
        <xdr:cNvPr id="69" name="lxsChart067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17</xdr:row>
      <xdr:rowOff>0</xdr:rowOff>
    </xdr:from>
    <xdr:to>
      <xdr:col>19</xdr:col>
      <xdr:colOff>0</xdr:colOff>
      <xdr:row>36</xdr:row>
      <xdr:rowOff>0</xdr:rowOff>
    </xdr:to>
    <xdr:graphicFrame macro="">
      <xdr:nvGraphicFramePr>
        <xdr:cNvPr id="70" name="lxsChart068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81</xdr:row>
      <xdr:rowOff>0</xdr:rowOff>
    </xdr:from>
    <xdr:to>
      <xdr:col>21</xdr:col>
      <xdr:colOff>0</xdr:colOff>
      <xdr:row>100</xdr:row>
      <xdr:rowOff>0</xdr:rowOff>
    </xdr:to>
    <xdr:graphicFrame macro="">
      <xdr:nvGraphicFramePr>
        <xdr:cNvPr id="71" name="lxsChart069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0</xdr:colOff>
      <xdr:row>81</xdr:row>
      <xdr:rowOff>0</xdr:rowOff>
    </xdr:from>
    <xdr:to>
      <xdr:col>29</xdr:col>
      <xdr:colOff>0</xdr:colOff>
      <xdr:row>100</xdr:row>
      <xdr:rowOff>0</xdr:rowOff>
    </xdr:to>
    <xdr:graphicFrame macro="">
      <xdr:nvGraphicFramePr>
        <xdr:cNvPr id="72" name="lxsChart070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0</xdr:colOff>
      <xdr:row>81</xdr:row>
      <xdr:rowOff>0</xdr:rowOff>
    </xdr:from>
    <xdr:to>
      <xdr:col>37</xdr:col>
      <xdr:colOff>0</xdr:colOff>
      <xdr:row>100</xdr:row>
      <xdr:rowOff>0</xdr:rowOff>
    </xdr:to>
    <xdr:graphicFrame macro="">
      <xdr:nvGraphicFramePr>
        <xdr:cNvPr id="73" name="lxsChart07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126</xdr:row>
      <xdr:rowOff>0</xdr:rowOff>
    </xdr:from>
    <xdr:to>
      <xdr:col>21</xdr:col>
      <xdr:colOff>0</xdr:colOff>
      <xdr:row>145</xdr:row>
      <xdr:rowOff>0</xdr:rowOff>
    </xdr:to>
    <xdr:graphicFrame macro="">
      <xdr:nvGraphicFramePr>
        <xdr:cNvPr id="74" name="lxsChart072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0</xdr:colOff>
      <xdr:row>126</xdr:row>
      <xdr:rowOff>0</xdr:rowOff>
    </xdr:from>
    <xdr:to>
      <xdr:col>29</xdr:col>
      <xdr:colOff>0</xdr:colOff>
      <xdr:row>145</xdr:row>
      <xdr:rowOff>0</xdr:rowOff>
    </xdr:to>
    <xdr:graphicFrame macro="">
      <xdr:nvGraphicFramePr>
        <xdr:cNvPr id="75" name="lxsChart073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29</xdr:col>
      <xdr:colOff>0</xdr:colOff>
      <xdr:row>126</xdr:row>
      <xdr:rowOff>0</xdr:rowOff>
    </xdr:from>
    <xdr:to>
      <xdr:col>37</xdr:col>
      <xdr:colOff>0</xdr:colOff>
      <xdr:row>145</xdr:row>
      <xdr:rowOff>0</xdr:rowOff>
    </xdr:to>
    <xdr:graphicFrame macro="">
      <xdr:nvGraphicFramePr>
        <xdr:cNvPr id="76" name="lxsChart074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171</xdr:row>
      <xdr:rowOff>0</xdr:rowOff>
    </xdr:from>
    <xdr:to>
      <xdr:col>21</xdr:col>
      <xdr:colOff>0</xdr:colOff>
      <xdr:row>190</xdr:row>
      <xdr:rowOff>0</xdr:rowOff>
    </xdr:to>
    <xdr:graphicFrame macro="">
      <xdr:nvGraphicFramePr>
        <xdr:cNvPr id="77" name="lxsChart075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0</xdr:colOff>
      <xdr:row>171</xdr:row>
      <xdr:rowOff>0</xdr:rowOff>
    </xdr:from>
    <xdr:to>
      <xdr:col>29</xdr:col>
      <xdr:colOff>0</xdr:colOff>
      <xdr:row>190</xdr:row>
      <xdr:rowOff>0</xdr:rowOff>
    </xdr:to>
    <xdr:graphicFrame macro="">
      <xdr:nvGraphicFramePr>
        <xdr:cNvPr id="78" name="lxsChart076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171</xdr:row>
      <xdr:rowOff>0</xdr:rowOff>
    </xdr:from>
    <xdr:to>
      <xdr:col>37</xdr:col>
      <xdr:colOff>0</xdr:colOff>
      <xdr:row>190</xdr:row>
      <xdr:rowOff>0</xdr:rowOff>
    </xdr:to>
    <xdr:graphicFrame macro="">
      <xdr:nvGraphicFramePr>
        <xdr:cNvPr id="79" name="lxsChart077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13</xdr:col>
      <xdr:colOff>0</xdr:colOff>
      <xdr:row>216</xdr:row>
      <xdr:rowOff>0</xdr:rowOff>
    </xdr:from>
    <xdr:to>
      <xdr:col>21</xdr:col>
      <xdr:colOff>0</xdr:colOff>
      <xdr:row>235</xdr:row>
      <xdr:rowOff>0</xdr:rowOff>
    </xdr:to>
    <xdr:graphicFrame macro="">
      <xdr:nvGraphicFramePr>
        <xdr:cNvPr id="80" name="lxsChart078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21</xdr:col>
      <xdr:colOff>0</xdr:colOff>
      <xdr:row>216</xdr:row>
      <xdr:rowOff>0</xdr:rowOff>
    </xdr:from>
    <xdr:to>
      <xdr:col>29</xdr:col>
      <xdr:colOff>0</xdr:colOff>
      <xdr:row>235</xdr:row>
      <xdr:rowOff>0</xdr:rowOff>
    </xdr:to>
    <xdr:graphicFrame macro="">
      <xdr:nvGraphicFramePr>
        <xdr:cNvPr id="81" name="lxsChart079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29</xdr:col>
      <xdr:colOff>0</xdr:colOff>
      <xdr:row>216</xdr:row>
      <xdr:rowOff>0</xdr:rowOff>
    </xdr:from>
    <xdr:to>
      <xdr:col>37</xdr:col>
      <xdr:colOff>0</xdr:colOff>
      <xdr:row>235</xdr:row>
      <xdr:rowOff>0</xdr:rowOff>
    </xdr:to>
    <xdr:graphicFrame macro="">
      <xdr:nvGraphicFramePr>
        <xdr:cNvPr id="82" name="lxsChart080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13</xdr:col>
      <xdr:colOff>0</xdr:colOff>
      <xdr:row>261</xdr:row>
      <xdr:rowOff>0</xdr:rowOff>
    </xdr:from>
    <xdr:to>
      <xdr:col>21</xdr:col>
      <xdr:colOff>0</xdr:colOff>
      <xdr:row>280</xdr:row>
      <xdr:rowOff>0</xdr:rowOff>
    </xdr:to>
    <xdr:graphicFrame macro="">
      <xdr:nvGraphicFramePr>
        <xdr:cNvPr id="83" name="lxsChart081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21</xdr:col>
      <xdr:colOff>0</xdr:colOff>
      <xdr:row>261</xdr:row>
      <xdr:rowOff>0</xdr:rowOff>
    </xdr:from>
    <xdr:to>
      <xdr:col>29</xdr:col>
      <xdr:colOff>0</xdr:colOff>
      <xdr:row>280</xdr:row>
      <xdr:rowOff>0</xdr:rowOff>
    </xdr:to>
    <xdr:graphicFrame macro="">
      <xdr:nvGraphicFramePr>
        <xdr:cNvPr id="84" name="lxsChart082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29</xdr:col>
      <xdr:colOff>0</xdr:colOff>
      <xdr:row>261</xdr:row>
      <xdr:rowOff>0</xdr:rowOff>
    </xdr:from>
    <xdr:to>
      <xdr:col>37</xdr:col>
      <xdr:colOff>0</xdr:colOff>
      <xdr:row>280</xdr:row>
      <xdr:rowOff>0</xdr:rowOff>
    </xdr:to>
    <xdr:graphicFrame macro="">
      <xdr:nvGraphicFramePr>
        <xdr:cNvPr id="85" name="lxsChart083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13</xdr:col>
      <xdr:colOff>0</xdr:colOff>
      <xdr:row>306</xdr:row>
      <xdr:rowOff>0</xdr:rowOff>
    </xdr:from>
    <xdr:to>
      <xdr:col>21</xdr:col>
      <xdr:colOff>0</xdr:colOff>
      <xdr:row>325</xdr:row>
      <xdr:rowOff>0</xdr:rowOff>
    </xdr:to>
    <xdr:graphicFrame macro="">
      <xdr:nvGraphicFramePr>
        <xdr:cNvPr id="86" name="lxsChart084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21</xdr:col>
      <xdr:colOff>0</xdr:colOff>
      <xdr:row>306</xdr:row>
      <xdr:rowOff>0</xdr:rowOff>
    </xdr:from>
    <xdr:to>
      <xdr:col>29</xdr:col>
      <xdr:colOff>0</xdr:colOff>
      <xdr:row>325</xdr:row>
      <xdr:rowOff>0</xdr:rowOff>
    </xdr:to>
    <xdr:graphicFrame macro="">
      <xdr:nvGraphicFramePr>
        <xdr:cNvPr id="87" name="lxsChart085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29</xdr:col>
      <xdr:colOff>0</xdr:colOff>
      <xdr:row>306</xdr:row>
      <xdr:rowOff>0</xdr:rowOff>
    </xdr:from>
    <xdr:to>
      <xdr:col>37</xdr:col>
      <xdr:colOff>0</xdr:colOff>
      <xdr:row>325</xdr:row>
      <xdr:rowOff>0</xdr:rowOff>
    </xdr:to>
    <xdr:graphicFrame macro="">
      <xdr:nvGraphicFramePr>
        <xdr:cNvPr id="88" name="lxsChart086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13</xdr:col>
      <xdr:colOff>0</xdr:colOff>
      <xdr:row>351</xdr:row>
      <xdr:rowOff>0</xdr:rowOff>
    </xdr:from>
    <xdr:to>
      <xdr:col>21</xdr:col>
      <xdr:colOff>0</xdr:colOff>
      <xdr:row>370</xdr:row>
      <xdr:rowOff>0</xdr:rowOff>
    </xdr:to>
    <xdr:graphicFrame macro="">
      <xdr:nvGraphicFramePr>
        <xdr:cNvPr id="89" name="lxsChart087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21</xdr:col>
      <xdr:colOff>0</xdr:colOff>
      <xdr:row>351</xdr:row>
      <xdr:rowOff>0</xdr:rowOff>
    </xdr:from>
    <xdr:to>
      <xdr:col>29</xdr:col>
      <xdr:colOff>0</xdr:colOff>
      <xdr:row>370</xdr:row>
      <xdr:rowOff>0</xdr:rowOff>
    </xdr:to>
    <xdr:graphicFrame macro="">
      <xdr:nvGraphicFramePr>
        <xdr:cNvPr id="90" name="lxsChart088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29</xdr:col>
      <xdr:colOff>0</xdr:colOff>
      <xdr:row>351</xdr:row>
      <xdr:rowOff>0</xdr:rowOff>
    </xdr:from>
    <xdr:to>
      <xdr:col>37</xdr:col>
      <xdr:colOff>0</xdr:colOff>
      <xdr:row>370</xdr:row>
      <xdr:rowOff>0</xdr:rowOff>
    </xdr:to>
    <xdr:graphicFrame macro="">
      <xdr:nvGraphicFramePr>
        <xdr:cNvPr id="91" name="lxsChart089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13</xdr:col>
      <xdr:colOff>0</xdr:colOff>
      <xdr:row>396</xdr:row>
      <xdr:rowOff>0</xdr:rowOff>
    </xdr:from>
    <xdr:to>
      <xdr:col>21</xdr:col>
      <xdr:colOff>0</xdr:colOff>
      <xdr:row>415</xdr:row>
      <xdr:rowOff>0</xdr:rowOff>
    </xdr:to>
    <xdr:graphicFrame macro="">
      <xdr:nvGraphicFramePr>
        <xdr:cNvPr id="92" name="lxsChart090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21</xdr:col>
      <xdr:colOff>0</xdr:colOff>
      <xdr:row>396</xdr:row>
      <xdr:rowOff>0</xdr:rowOff>
    </xdr:from>
    <xdr:to>
      <xdr:col>29</xdr:col>
      <xdr:colOff>0</xdr:colOff>
      <xdr:row>415</xdr:row>
      <xdr:rowOff>0</xdr:rowOff>
    </xdr:to>
    <xdr:graphicFrame macro="">
      <xdr:nvGraphicFramePr>
        <xdr:cNvPr id="93" name="lxsChart09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29</xdr:col>
      <xdr:colOff>0</xdr:colOff>
      <xdr:row>396</xdr:row>
      <xdr:rowOff>0</xdr:rowOff>
    </xdr:from>
    <xdr:to>
      <xdr:col>37</xdr:col>
      <xdr:colOff>0</xdr:colOff>
      <xdr:row>415</xdr:row>
      <xdr:rowOff>0</xdr:rowOff>
    </xdr:to>
    <xdr:graphicFrame macro="">
      <xdr:nvGraphicFramePr>
        <xdr:cNvPr id="94" name="lxsChart092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13</xdr:col>
      <xdr:colOff>0</xdr:colOff>
      <xdr:row>441</xdr:row>
      <xdr:rowOff>0</xdr:rowOff>
    </xdr:from>
    <xdr:to>
      <xdr:col>21</xdr:col>
      <xdr:colOff>0</xdr:colOff>
      <xdr:row>460</xdr:row>
      <xdr:rowOff>0</xdr:rowOff>
    </xdr:to>
    <xdr:graphicFrame macro="">
      <xdr:nvGraphicFramePr>
        <xdr:cNvPr id="95" name="lxsChart093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21</xdr:col>
      <xdr:colOff>0</xdr:colOff>
      <xdr:row>441</xdr:row>
      <xdr:rowOff>0</xdr:rowOff>
    </xdr:from>
    <xdr:to>
      <xdr:col>29</xdr:col>
      <xdr:colOff>0</xdr:colOff>
      <xdr:row>460</xdr:row>
      <xdr:rowOff>0</xdr:rowOff>
    </xdr:to>
    <xdr:graphicFrame macro="">
      <xdr:nvGraphicFramePr>
        <xdr:cNvPr id="96" name="lxsChart094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29</xdr:col>
      <xdr:colOff>0</xdr:colOff>
      <xdr:row>441</xdr:row>
      <xdr:rowOff>0</xdr:rowOff>
    </xdr:from>
    <xdr:to>
      <xdr:col>37</xdr:col>
      <xdr:colOff>0</xdr:colOff>
      <xdr:row>460</xdr:row>
      <xdr:rowOff>0</xdr:rowOff>
    </xdr:to>
    <xdr:graphicFrame macro="">
      <xdr:nvGraphicFramePr>
        <xdr:cNvPr id="97" name="lxsChart095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13</xdr:col>
      <xdr:colOff>0</xdr:colOff>
      <xdr:row>486</xdr:row>
      <xdr:rowOff>0</xdr:rowOff>
    </xdr:from>
    <xdr:to>
      <xdr:col>21</xdr:col>
      <xdr:colOff>0</xdr:colOff>
      <xdr:row>505</xdr:row>
      <xdr:rowOff>0</xdr:rowOff>
    </xdr:to>
    <xdr:graphicFrame macro="">
      <xdr:nvGraphicFramePr>
        <xdr:cNvPr id="98" name="lxsChart096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21</xdr:col>
      <xdr:colOff>0</xdr:colOff>
      <xdr:row>486</xdr:row>
      <xdr:rowOff>0</xdr:rowOff>
    </xdr:from>
    <xdr:to>
      <xdr:col>29</xdr:col>
      <xdr:colOff>0</xdr:colOff>
      <xdr:row>505</xdr:row>
      <xdr:rowOff>0</xdr:rowOff>
    </xdr:to>
    <xdr:graphicFrame macro="">
      <xdr:nvGraphicFramePr>
        <xdr:cNvPr id="99" name="lxsChart097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29</xdr:col>
      <xdr:colOff>0</xdr:colOff>
      <xdr:row>486</xdr:row>
      <xdr:rowOff>0</xdr:rowOff>
    </xdr:from>
    <xdr:to>
      <xdr:col>37</xdr:col>
      <xdr:colOff>0</xdr:colOff>
      <xdr:row>505</xdr:row>
      <xdr:rowOff>0</xdr:rowOff>
    </xdr:to>
    <xdr:graphicFrame macro="">
      <xdr:nvGraphicFramePr>
        <xdr:cNvPr id="100" name="lxsChart098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</xdr:col>
      <xdr:colOff>0</xdr:colOff>
      <xdr:row>531</xdr:row>
      <xdr:rowOff>0</xdr:rowOff>
    </xdr:from>
    <xdr:to>
      <xdr:col>21</xdr:col>
      <xdr:colOff>0</xdr:colOff>
      <xdr:row>550</xdr:row>
      <xdr:rowOff>0</xdr:rowOff>
    </xdr:to>
    <xdr:graphicFrame macro="">
      <xdr:nvGraphicFramePr>
        <xdr:cNvPr id="101" name="lxsChart099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21</xdr:col>
      <xdr:colOff>0</xdr:colOff>
      <xdr:row>531</xdr:row>
      <xdr:rowOff>0</xdr:rowOff>
    </xdr:from>
    <xdr:to>
      <xdr:col>29</xdr:col>
      <xdr:colOff>0</xdr:colOff>
      <xdr:row>550</xdr:row>
      <xdr:rowOff>0</xdr:rowOff>
    </xdr:to>
    <xdr:graphicFrame macro="">
      <xdr:nvGraphicFramePr>
        <xdr:cNvPr id="102" name="lxsChart100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29</xdr:col>
      <xdr:colOff>0</xdr:colOff>
      <xdr:row>531</xdr:row>
      <xdr:rowOff>0</xdr:rowOff>
    </xdr:from>
    <xdr:to>
      <xdr:col>37</xdr:col>
      <xdr:colOff>0</xdr:colOff>
      <xdr:row>550</xdr:row>
      <xdr:rowOff>0</xdr:rowOff>
    </xdr:to>
    <xdr:graphicFrame macro="">
      <xdr:nvGraphicFramePr>
        <xdr:cNvPr id="103" name="lxsChart101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17</xdr:row>
      <xdr:rowOff>0</xdr:rowOff>
    </xdr:from>
    <xdr:to>
      <xdr:col>21</xdr:col>
      <xdr:colOff>0</xdr:colOff>
      <xdr:row>36</xdr:row>
      <xdr:rowOff>0</xdr:rowOff>
    </xdr:to>
    <xdr:graphicFrame macro="">
      <xdr:nvGraphicFramePr>
        <xdr:cNvPr id="104" name="lxsChart102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81</xdr:row>
      <xdr:rowOff>0</xdr:rowOff>
    </xdr:from>
    <xdr:to>
      <xdr:col>22</xdr:col>
      <xdr:colOff>106680</xdr:colOff>
      <xdr:row>96</xdr:row>
      <xdr:rowOff>129540</xdr:rowOff>
    </xdr:to>
    <xdr:graphicFrame macro="">
      <xdr:nvGraphicFramePr>
        <xdr:cNvPr id="105" name="lxsChart103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81</xdr:row>
      <xdr:rowOff>0</xdr:rowOff>
    </xdr:from>
    <xdr:to>
      <xdr:col>30</xdr:col>
      <xdr:colOff>198120</xdr:colOff>
      <xdr:row>96</xdr:row>
      <xdr:rowOff>129540</xdr:rowOff>
    </xdr:to>
    <xdr:graphicFrame macro="">
      <xdr:nvGraphicFramePr>
        <xdr:cNvPr id="106" name="lxsChart104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0</xdr:colOff>
      <xdr:row>81</xdr:row>
      <xdr:rowOff>0</xdr:rowOff>
    </xdr:from>
    <xdr:to>
      <xdr:col>38</xdr:col>
      <xdr:colOff>198120</xdr:colOff>
      <xdr:row>96</xdr:row>
      <xdr:rowOff>129540</xdr:rowOff>
    </xdr:to>
    <xdr:graphicFrame macro="">
      <xdr:nvGraphicFramePr>
        <xdr:cNvPr id="107" name="lxsChart105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0</xdr:colOff>
      <xdr:row>126</xdr:row>
      <xdr:rowOff>0</xdr:rowOff>
    </xdr:from>
    <xdr:to>
      <xdr:col>22</xdr:col>
      <xdr:colOff>106680</xdr:colOff>
      <xdr:row>141</xdr:row>
      <xdr:rowOff>129540</xdr:rowOff>
    </xdr:to>
    <xdr:graphicFrame macro="">
      <xdr:nvGraphicFramePr>
        <xdr:cNvPr id="108" name="lxsChart106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0</xdr:colOff>
      <xdr:row>126</xdr:row>
      <xdr:rowOff>0</xdr:rowOff>
    </xdr:from>
    <xdr:to>
      <xdr:col>30</xdr:col>
      <xdr:colOff>198120</xdr:colOff>
      <xdr:row>141</xdr:row>
      <xdr:rowOff>129540</xdr:rowOff>
    </xdr:to>
    <xdr:graphicFrame macro="">
      <xdr:nvGraphicFramePr>
        <xdr:cNvPr id="109" name="lxsChart107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31</xdr:col>
      <xdr:colOff>0</xdr:colOff>
      <xdr:row>126</xdr:row>
      <xdr:rowOff>0</xdr:rowOff>
    </xdr:from>
    <xdr:to>
      <xdr:col>38</xdr:col>
      <xdr:colOff>198120</xdr:colOff>
      <xdr:row>141</xdr:row>
      <xdr:rowOff>129540</xdr:rowOff>
    </xdr:to>
    <xdr:graphicFrame macro="">
      <xdr:nvGraphicFramePr>
        <xdr:cNvPr id="110" name="lxsChart108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0</xdr:colOff>
      <xdr:row>171</xdr:row>
      <xdr:rowOff>0</xdr:rowOff>
    </xdr:from>
    <xdr:to>
      <xdr:col>22</xdr:col>
      <xdr:colOff>106680</xdr:colOff>
      <xdr:row>186</xdr:row>
      <xdr:rowOff>129540</xdr:rowOff>
    </xdr:to>
    <xdr:graphicFrame macro="">
      <xdr:nvGraphicFramePr>
        <xdr:cNvPr id="111" name="lxsChart109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0</xdr:colOff>
      <xdr:row>171</xdr:row>
      <xdr:rowOff>0</xdr:rowOff>
    </xdr:from>
    <xdr:to>
      <xdr:col>30</xdr:col>
      <xdr:colOff>198120</xdr:colOff>
      <xdr:row>186</xdr:row>
      <xdr:rowOff>129540</xdr:rowOff>
    </xdr:to>
    <xdr:graphicFrame macro="">
      <xdr:nvGraphicFramePr>
        <xdr:cNvPr id="112" name="lxsChart110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31</xdr:col>
      <xdr:colOff>0</xdr:colOff>
      <xdr:row>171</xdr:row>
      <xdr:rowOff>0</xdr:rowOff>
    </xdr:from>
    <xdr:to>
      <xdr:col>38</xdr:col>
      <xdr:colOff>198120</xdr:colOff>
      <xdr:row>186</xdr:row>
      <xdr:rowOff>129540</xdr:rowOff>
    </xdr:to>
    <xdr:graphicFrame macro="">
      <xdr:nvGraphicFramePr>
        <xdr:cNvPr id="113" name="lxsChart111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216</xdr:row>
      <xdr:rowOff>0</xdr:rowOff>
    </xdr:from>
    <xdr:to>
      <xdr:col>22</xdr:col>
      <xdr:colOff>106680</xdr:colOff>
      <xdr:row>231</xdr:row>
      <xdr:rowOff>129540</xdr:rowOff>
    </xdr:to>
    <xdr:graphicFrame macro="">
      <xdr:nvGraphicFramePr>
        <xdr:cNvPr id="114" name="lxsChart112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23</xdr:col>
      <xdr:colOff>0</xdr:colOff>
      <xdr:row>216</xdr:row>
      <xdr:rowOff>0</xdr:rowOff>
    </xdr:from>
    <xdr:to>
      <xdr:col>30</xdr:col>
      <xdr:colOff>198120</xdr:colOff>
      <xdr:row>231</xdr:row>
      <xdr:rowOff>129540</xdr:rowOff>
    </xdr:to>
    <xdr:graphicFrame macro="">
      <xdr:nvGraphicFramePr>
        <xdr:cNvPr id="115" name="lxsChart113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31</xdr:col>
      <xdr:colOff>0</xdr:colOff>
      <xdr:row>216</xdr:row>
      <xdr:rowOff>0</xdr:rowOff>
    </xdr:from>
    <xdr:to>
      <xdr:col>38</xdr:col>
      <xdr:colOff>198120</xdr:colOff>
      <xdr:row>231</xdr:row>
      <xdr:rowOff>129540</xdr:rowOff>
    </xdr:to>
    <xdr:graphicFrame macro="">
      <xdr:nvGraphicFramePr>
        <xdr:cNvPr id="116" name="lxsChart114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0</xdr:colOff>
      <xdr:row>261</xdr:row>
      <xdr:rowOff>0</xdr:rowOff>
    </xdr:from>
    <xdr:to>
      <xdr:col>22</xdr:col>
      <xdr:colOff>106680</xdr:colOff>
      <xdr:row>276</xdr:row>
      <xdr:rowOff>129540</xdr:rowOff>
    </xdr:to>
    <xdr:graphicFrame macro="">
      <xdr:nvGraphicFramePr>
        <xdr:cNvPr id="117" name="lxsChart115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0</xdr:colOff>
      <xdr:row>261</xdr:row>
      <xdr:rowOff>0</xdr:rowOff>
    </xdr:from>
    <xdr:to>
      <xdr:col>30</xdr:col>
      <xdr:colOff>198120</xdr:colOff>
      <xdr:row>276</xdr:row>
      <xdr:rowOff>129540</xdr:rowOff>
    </xdr:to>
    <xdr:graphicFrame macro="">
      <xdr:nvGraphicFramePr>
        <xdr:cNvPr id="118" name="lxsChart116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31</xdr:col>
      <xdr:colOff>0</xdr:colOff>
      <xdr:row>261</xdr:row>
      <xdr:rowOff>0</xdr:rowOff>
    </xdr:from>
    <xdr:to>
      <xdr:col>38</xdr:col>
      <xdr:colOff>198120</xdr:colOff>
      <xdr:row>276</xdr:row>
      <xdr:rowOff>129540</xdr:rowOff>
    </xdr:to>
    <xdr:graphicFrame macro="">
      <xdr:nvGraphicFramePr>
        <xdr:cNvPr id="119" name="lxsChart117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15</xdr:col>
      <xdr:colOff>0</xdr:colOff>
      <xdr:row>306</xdr:row>
      <xdr:rowOff>0</xdr:rowOff>
    </xdr:from>
    <xdr:to>
      <xdr:col>22</xdr:col>
      <xdr:colOff>106680</xdr:colOff>
      <xdr:row>321</xdr:row>
      <xdr:rowOff>129540</xdr:rowOff>
    </xdr:to>
    <xdr:graphicFrame macro="">
      <xdr:nvGraphicFramePr>
        <xdr:cNvPr id="120" name="lxsChart118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23</xdr:col>
      <xdr:colOff>0</xdr:colOff>
      <xdr:row>306</xdr:row>
      <xdr:rowOff>0</xdr:rowOff>
    </xdr:from>
    <xdr:to>
      <xdr:col>30</xdr:col>
      <xdr:colOff>198120</xdr:colOff>
      <xdr:row>321</xdr:row>
      <xdr:rowOff>129540</xdr:rowOff>
    </xdr:to>
    <xdr:graphicFrame macro="">
      <xdr:nvGraphicFramePr>
        <xdr:cNvPr id="121" name="lxsChart119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31</xdr:col>
      <xdr:colOff>0</xdr:colOff>
      <xdr:row>306</xdr:row>
      <xdr:rowOff>0</xdr:rowOff>
    </xdr:from>
    <xdr:to>
      <xdr:col>38</xdr:col>
      <xdr:colOff>198120</xdr:colOff>
      <xdr:row>321</xdr:row>
      <xdr:rowOff>129540</xdr:rowOff>
    </xdr:to>
    <xdr:graphicFrame macro="">
      <xdr:nvGraphicFramePr>
        <xdr:cNvPr id="122" name="lxsChart120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15</xdr:col>
      <xdr:colOff>0</xdr:colOff>
      <xdr:row>351</xdr:row>
      <xdr:rowOff>0</xdr:rowOff>
    </xdr:from>
    <xdr:to>
      <xdr:col>22</xdr:col>
      <xdr:colOff>106680</xdr:colOff>
      <xdr:row>366</xdr:row>
      <xdr:rowOff>129540</xdr:rowOff>
    </xdr:to>
    <xdr:graphicFrame macro="">
      <xdr:nvGraphicFramePr>
        <xdr:cNvPr id="123" name="lxsChart121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23</xdr:col>
      <xdr:colOff>0</xdr:colOff>
      <xdr:row>351</xdr:row>
      <xdr:rowOff>0</xdr:rowOff>
    </xdr:from>
    <xdr:to>
      <xdr:col>30</xdr:col>
      <xdr:colOff>198120</xdr:colOff>
      <xdr:row>366</xdr:row>
      <xdr:rowOff>129540</xdr:rowOff>
    </xdr:to>
    <xdr:graphicFrame macro="">
      <xdr:nvGraphicFramePr>
        <xdr:cNvPr id="124" name="lxsChart122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31</xdr:col>
      <xdr:colOff>0</xdr:colOff>
      <xdr:row>351</xdr:row>
      <xdr:rowOff>0</xdr:rowOff>
    </xdr:from>
    <xdr:to>
      <xdr:col>38</xdr:col>
      <xdr:colOff>198120</xdr:colOff>
      <xdr:row>366</xdr:row>
      <xdr:rowOff>129540</xdr:rowOff>
    </xdr:to>
    <xdr:graphicFrame macro="">
      <xdr:nvGraphicFramePr>
        <xdr:cNvPr id="125" name="lxsChart123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15</xdr:col>
      <xdr:colOff>0</xdr:colOff>
      <xdr:row>396</xdr:row>
      <xdr:rowOff>0</xdr:rowOff>
    </xdr:from>
    <xdr:to>
      <xdr:col>22</xdr:col>
      <xdr:colOff>106680</xdr:colOff>
      <xdr:row>411</xdr:row>
      <xdr:rowOff>129540</xdr:rowOff>
    </xdr:to>
    <xdr:graphicFrame macro="">
      <xdr:nvGraphicFramePr>
        <xdr:cNvPr id="126" name="lxsChart124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23</xdr:col>
      <xdr:colOff>0</xdr:colOff>
      <xdr:row>396</xdr:row>
      <xdr:rowOff>0</xdr:rowOff>
    </xdr:from>
    <xdr:to>
      <xdr:col>30</xdr:col>
      <xdr:colOff>198120</xdr:colOff>
      <xdr:row>411</xdr:row>
      <xdr:rowOff>129540</xdr:rowOff>
    </xdr:to>
    <xdr:graphicFrame macro="">
      <xdr:nvGraphicFramePr>
        <xdr:cNvPr id="127" name="lxsChart125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31</xdr:col>
      <xdr:colOff>0</xdr:colOff>
      <xdr:row>396</xdr:row>
      <xdr:rowOff>0</xdr:rowOff>
    </xdr:from>
    <xdr:to>
      <xdr:col>38</xdr:col>
      <xdr:colOff>198120</xdr:colOff>
      <xdr:row>411</xdr:row>
      <xdr:rowOff>129540</xdr:rowOff>
    </xdr:to>
    <xdr:graphicFrame macro="">
      <xdr:nvGraphicFramePr>
        <xdr:cNvPr id="128" name="lxsChart126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15</xdr:col>
      <xdr:colOff>0</xdr:colOff>
      <xdr:row>441</xdr:row>
      <xdr:rowOff>0</xdr:rowOff>
    </xdr:from>
    <xdr:to>
      <xdr:col>22</xdr:col>
      <xdr:colOff>106680</xdr:colOff>
      <xdr:row>456</xdr:row>
      <xdr:rowOff>129540</xdr:rowOff>
    </xdr:to>
    <xdr:graphicFrame macro="">
      <xdr:nvGraphicFramePr>
        <xdr:cNvPr id="129" name="lxsChart127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23</xdr:col>
      <xdr:colOff>0</xdr:colOff>
      <xdr:row>441</xdr:row>
      <xdr:rowOff>0</xdr:rowOff>
    </xdr:from>
    <xdr:to>
      <xdr:col>30</xdr:col>
      <xdr:colOff>198120</xdr:colOff>
      <xdr:row>456</xdr:row>
      <xdr:rowOff>129540</xdr:rowOff>
    </xdr:to>
    <xdr:graphicFrame macro="">
      <xdr:nvGraphicFramePr>
        <xdr:cNvPr id="130" name="lxsChart128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31</xdr:col>
      <xdr:colOff>0</xdr:colOff>
      <xdr:row>441</xdr:row>
      <xdr:rowOff>0</xdr:rowOff>
    </xdr:from>
    <xdr:to>
      <xdr:col>38</xdr:col>
      <xdr:colOff>198120</xdr:colOff>
      <xdr:row>456</xdr:row>
      <xdr:rowOff>129540</xdr:rowOff>
    </xdr:to>
    <xdr:graphicFrame macro="">
      <xdr:nvGraphicFramePr>
        <xdr:cNvPr id="131" name="lxsChart129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15</xdr:col>
      <xdr:colOff>0</xdr:colOff>
      <xdr:row>486</xdr:row>
      <xdr:rowOff>0</xdr:rowOff>
    </xdr:from>
    <xdr:to>
      <xdr:col>22</xdr:col>
      <xdr:colOff>106680</xdr:colOff>
      <xdr:row>501</xdr:row>
      <xdr:rowOff>129540</xdr:rowOff>
    </xdr:to>
    <xdr:graphicFrame macro="">
      <xdr:nvGraphicFramePr>
        <xdr:cNvPr id="132" name="lxsChart130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23</xdr:col>
      <xdr:colOff>0</xdr:colOff>
      <xdr:row>486</xdr:row>
      <xdr:rowOff>0</xdr:rowOff>
    </xdr:from>
    <xdr:to>
      <xdr:col>30</xdr:col>
      <xdr:colOff>198120</xdr:colOff>
      <xdr:row>501</xdr:row>
      <xdr:rowOff>129540</xdr:rowOff>
    </xdr:to>
    <xdr:graphicFrame macro="">
      <xdr:nvGraphicFramePr>
        <xdr:cNvPr id="133" name="lxsChart131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31</xdr:col>
      <xdr:colOff>0</xdr:colOff>
      <xdr:row>486</xdr:row>
      <xdr:rowOff>0</xdr:rowOff>
    </xdr:from>
    <xdr:to>
      <xdr:col>38</xdr:col>
      <xdr:colOff>198120</xdr:colOff>
      <xdr:row>501</xdr:row>
      <xdr:rowOff>129540</xdr:rowOff>
    </xdr:to>
    <xdr:graphicFrame macro="">
      <xdr:nvGraphicFramePr>
        <xdr:cNvPr id="134" name="lxsChart132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15</xdr:col>
      <xdr:colOff>0</xdr:colOff>
      <xdr:row>531</xdr:row>
      <xdr:rowOff>0</xdr:rowOff>
    </xdr:from>
    <xdr:to>
      <xdr:col>22</xdr:col>
      <xdr:colOff>106680</xdr:colOff>
      <xdr:row>546</xdr:row>
      <xdr:rowOff>129540</xdr:rowOff>
    </xdr:to>
    <xdr:graphicFrame macro="">
      <xdr:nvGraphicFramePr>
        <xdr:cNvPr id="135" name="lxsChart133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23</xdr:col>
      <xdr:colOff>0</xdr:colOff>
      <xdr:row>531</xdr:row>
      <xdr:rowOff>0</xdr:rowOff>
    </xdr:from>
    <xdr:to>
      <xdr:col>30</xdr:col>
      <xdr:colOff>198120</xdr:colOff>
      <xdr:row>546</xdr:row>
      <xdr:rowOff>129540</xdr:rowOff>
    </xdr:to>
    <xdr:graphicFrame macro="">
      <xdr:nvGraphicFramePr>
        <xdr:cNvPr id="136" name="lxsChart134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31</xdr:col>
      <xdr:colOff>0</xdr:colOff>
      <xdr:row>531</xdr:row>
      <xdr:rowOff>0</xdr:rowOff>
    </xdr:from>
    <xdr:to>
      <xdr:col>38</xdr:col>
      <xdr:colOff>198120</xdr:colOff>
      <xdr:row>546</xdr:row>
      <xdr:rowOff>129540</xdr:rowOff>
    </xdr:to>
    <xdr:graphicFrame macro="">
      <xdr:nvGraphicFramePr>
        <xdr:cNvPr id="137" name="lxsChart135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23</xdr:col>
      <xdr:colOff>0</xdr:colOff>
      <xdr:row>142</xdr:row>
      <xdr:rowOff>0</xdr:rowOff>
    </xdr:from>
    <xdr:to>
      <xdr:col>30</xdr:col>
      <xdr:colOff>198120</xdr:colOff>
      <xdr:row>160</xdr:row>
      <xdr:rowOff>137160</xdr:rowOff>
    </xdr:to>
    <xdr:graphicFrame macro="">
      <xdr:nvGraphicFramePr>
        <xdr:cNvPr id="4" name="lxsChart107">
          <a:extLst>
            <a:ext uri="{FF2B5EF4-FFF2-40B4-BE49-F238E27FC236}">
              <a16:creationId xmlns:a16="http://schemas.microsoft.com/office/drawing/2014/main" id="{4BA52CE1-D1BD-4AD0-8378-0D83A1469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31</xdr:col>
      <xdr:colOff>0</xdr:colOff>
      <xdr:row>142</xdr:row>
      <xdr:rowOff>0</xdr:rowOff>
    </xdr:from>
    <xdr:to>
      <xdr:col>38</xdr:col>
      <xdr:colOff>198120</xdr:colOff>
      <xdr:row>160</xdr:row>
      <xdr:rowOff>137160</xdr:rowOff>
    </xdr:to>
    <xdr:graphicFrame macro="">
      <xdr:nvGraphicFramePr>
        <xdr:cNvPr id="5" name="lxsChart108">
          <a:extLst>
            <a:ext uri="{FF2B5EF4-FFF2-40B4-BE49-F238E27FC236}">
              <a16:creationId xmlns:a16="http://schemas.microsoft.com/office/drawing/2014/main" id="{C47A6F8E-C506-4A6F-9C65-17DB53D4B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23</xdr:col>
      <xdr:colOff>0</xdr:colOff>
      <xdr:row>547</xdr:row>
      <xdr:rowOff>0</xdr:rowOff>
    </xdr:from>
    <xdr:to>
      <xdr:col>30</xdr:col>
      <xdr:colOff>198120</xdr:colOff>
      <xdr:row>565</xdr:row>
      <xdr:rowOff>137160</xdr:rowOff>
    </xdr:to>
    <xdr:graphicFrame macro="">
      <xdr:nvGraphicFramePr>
        <xdr:cNvPr id="6" name="lxsChart134">
          <a:extLst>
            <a:ext uri="{FF2B5EF4-FFF2-40B4-BE49-F238E27FC236}">
              <a16:creationId xmlns:a16="http://schemas.microsoft.com/office/drawing/2014/main" id="{4A029BF6-B788-4D5F-8AE7-8F03D9276C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31</xdr:col>
      <xdr:colOff>7620</xdr:colOff>
      <xdr:row>546</xdr:row>
      <xdr:rowOff>152400</xdr:rowOff>
    </xdr:from>
    <xdr:to>
      <xdr:col>38</xdr:col>
      <xdr:colOff>205740</xdr:colOff>
      <xdr:row>565</xdr:row>
      <xdr:rowOff>114300</xdr:rowOff>
    </xdr:to>
    <xdr:graphicFrame macro="">
      <xdr:nvGraphicFramePr>
        <xdr:cNvPr id="7" name="lxsChart135">
          <a:extLst>
            <a:ext uri="{FF2B5EF4-FFF2-40B4-BE49-F238E27FC236}">
              <a16:creationId xmlns:a16="http://schemas.microsoft.com/office/drawing/2014/main" id="{7C078996-CB6E-4244-A6A5-6FE42993F1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23</xdr:col>
      <xdr:colOff>0</xdr:colOff>
      <xdr:row>367</xdr:row>
      <xdr:rowOff>0</xdr:rowOff>
    </xdr:from>
    <xdr:to>
      <xdr:col>30</xdr:col>
      <xdr:colOff>198120</xdr:colOff>
      <xdr:row>385</xdr:row>
      <xdr:rowOff>137160</xdr:rowOff>
    </xdr:to>
    <xdr:graphicFrame macro="">
      <xdr:nvGraphicFramePr>
        <xdr:cNvPr id="10" name="lxsChart122">
          <a:extLst>
            <a:ext uri="{FF2B5EF4-FFF2-40B4-BE49-F238E27FC236}">
              <a16:creationId xmlns:a16="http://schemas.microsoft.com/office/drawing/2014/main" id="{7E2F293E-E999-48B2-AF40-AC2F376E5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31</xdr:col>
      <xdr:colOff>0</xdr:colOff>
      <xdr:row>367</xdr:row>
      <xdr:rowOff>0</xdr:rowOff>
    </xdr:from>
    <xdr:to>
      <xdr:col>38</xdr:col>
      <xdr:colOff>198120</xdr:colOff>
      <xdr:row>385</xdr:row>
      <xdr:rowOff>137160</xdr:rowOff>
    </xdr:to>
    <xdr:graphicFrame macro="">
      <xdr:nvGraphicFramePr>
        <xdr:cNvPr id="11" name="lxsChart123">
          <a:extLst>
            <a:ext uri="{FF2B5EF4-FFF2-40B4-BE49-F238E27FC236}">
              <a16:creationId xmlns:a16="http://schemas.microsoft.com/office/drawing/2014/main" id="{9E81F428-FBCB-46FD-AB62-9470E7A312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23</xdr:col>
      <xdr:colOff>0</xdr:colOff>
      <xdr:row>457</xdr:row>
      <xdr:rowOff>0</xdr:rowOff>
    </xdr:from>
    <xdr:to>
      <xdr:col>30</xdr:col>
      <xdr:colOff>198120</xdr:colOff>
      <xdr:row>475</xdr:row>
      <xdr:rowOff>137160</xdr:rowOff>
    </xdr:to>
    <xdr:graphicFrame macro="">
      <xdr:nvGraphicFramePr>
        <xdr:cNvPr id="14" name="lxsChart128">
          <a:extLst>
            <a:ext uri="{FF2B5EF4-FFF2-40B4-BE49-F238E27FC236}">
              <a16:creationId xmlns:a16="http://schemas.microsoft.com/office/drawing/2014/main" id="{C096546D-54E5-452C-A78D-DE7403B88E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23</xdr:col>
      <xdr:colOff>0</xdr:colOff>
      <xdr:row>97</xdr:row>
      <xdr:rowOff>0</xdr:rowOff>
    </xdr:from>
    <xdr:to>
      <xdr:col>30</xdr:col>
      <xdr:colOff>198120</xdr:colOff>
      <xdr:row>115</xdr:row>
      <xdr:rowOff>137160</xdr:rowOff>
    </xdr:to>
    <xdr:graphicFrame macro="">
      <xdr:nvGraphicFramePr>
        <xdr:cNvPr id="15" name="lxsChart104">
          <a:extLst>
            <a:ext uri="{FF2B5EF4-FFF2-40B4-BE49-F238E27FC236}">
              <a16:creationId xmlns:a16="http://schemas.microsoft.com/office/drawing/2014/main" id="{7E33B050-ADF4-48D0-A8E2-D23949DEC6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31</xdr:col>
      <xdr:colOff>0</xdr:colOff>
      <xdr:row>97</xdr:row>
      <xdr:rowOff>0</xdr:rowOff>
    </xdr:from>
    <xdr:to>
      <xdr:col>38</xdr:col>
      <xdr:colOff>198120</xdr:colOff>
      <xdr:row>115</xdr:row>
      <xdr:rowOff>137160</xdr:rowOff>
    </xdr:to>
    <xdr:graphicFrame macro="">
      <xdr:nvGraphicFramePr>
        <xdr:cNvPr id="16" name="lxsChart105">
          <a:extLst>
            <a:ext uri="{FF2B5EF4-FFF2-40B4-BE49-F238E27FC236}">
              <a16:creationId xmlns:a16="http://schemas.microsoft.com/office/drawing/2014/main" id="{A165BE6E-56DD-42ED-B029-0D465A6508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23</xdr:col>
      <xdr:colOff>0</xdr:colOff>
      <xdr:row>187</xdr:row>
      <xdr:rowOff>0</xdr:rowOff>
    </xdr:from>
    <xdr:to>
      <xdr:col>30</xdr:col>
      <xdr:colOff>198120</xdr:colOff>
      <xdr:row>205</xdr:row>
      <xdr:rowOff>137160</xdr:rowOff>
    </xdr:to>
    <xdr:graphicFrame macro="">
      <xdr:nvGraphicFramePr>
        <xdr:cNvPr id="17" name="lxsChart110">
          <a:extLst>
            <a:ext uri="{FF2B5EF4-FFF2-40B4-BE49-F238E27FC236}">
              <a16:creationId xmlns:a16="http://schemas.microsoft.com/office/drawing/2014/main" id="{CE496A79-06E0-431A-9E88-E030D1D831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31</xdr:col>
      <xdr:colOff>0</xdr:colOff>
      <xdr:row>187</xdr:row>
      <xdr:rowOff>0</xdr:rowOff>
    </xdr:from>
    <xdr:to>
      <xdr:col>38</xdr:col>
      <xdr:colOff>198120</xdr:colOff>
      <xdr:row>205</xdr:row>
      <xdr:rowOff>137160</xdr:rowOff>
    </xdr:to>
    <xdr:graphicFrame macro="">
      <xdr:nvGraphicFramePr>
        <xdr:cNvPr id="18" name="lxsChart111">
          <a:extLst>
            <a:ext uri="{FF2B5EF4-FFF2-40B4-BE49-F238E27FC236}">
              <a16:creationId xmlns:a16="http://schemas.microsoft.com/office/drawing/2014/main" id="{4589667E-C3E7-4704-9410-E5AB1BCB51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23</xdr:col>
      <xdr:colOff>0</xdr:colOff>
      <xdr:row>232</xdr:row>
      <xdr:rowOff>0</xdr:rowOff>
    </xdr:from>
    <xdr:to>
      <xdr:col>30</xdr:col>
      <xdr:colOff>198120</xdr:colOff>
      <xdr:row>250</xdr:row>
      <xdr:rowOff>137160</xdr:rowOff>
    </xdr:to>
    <xdr:graphicFrame macro="">
      <xdr:nvGraphicFramePr>
        <xdr:cNvPr id="19" name="lxsChart113">
          <a:extLst>
            <a:ext uri="{FF2B5EF4-FFF2-40B4-BE49-F238E27FC236}">
              <a16:creationId xmlns:a16="http://schemas.microsoft.com/office/drawing/2014/main" id="{B7A5D927-F876-4CB0-ABE9-88FA03B0FC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31</xdr:col>
      <xdr:colOff>0</xdr:colOff>
      <xdr:row>232</xdr:row>
      <xdr:rowOff>0</xdr:rowOff>
    </xdr:from>
    <xdr:to>
      <xdr:col>38</xdr:col>
      <xdr:colOff>198120</xdr:colOff>
      <xdr:row>250</xdr:row>
      <xdr:rowOff>137160</xdr:rowOff>
    </xdr:to>
    <xdr:graphicFrame macro="">
      <xdr:nvGraphicFramePr>
        <xdr:cNvPr id="20" name="lxsChart114">
          <a:extLst>
            <a:ext uri="{FF2B5EF4-FFF2-40B4-BE49-F238E27FC236}">
              <a16:creationId xmlns:a16="http://schemas.microsoft.com/office/drawing/2014/main" id="{BEB95A68-1DAD-48D0-A8F6-7F5A2FCBBD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23</xdr:col>
      <xdr:colOff>0</xdr:colOff>
      <xdr:row>277</xdr:row>
      <xdr:rowOff>0</xdr:rowOff>
    </xdr:from>
    <xdr:to>
      <xdr:col>30</xdr:col>
      <xdr:colOff>198120</xdr:colOff>
      <xdr:row>295</xdr:row>
      <xdr:rowOff>137160</xdr:rowOff>
    </xdr:to>
    <xdr:graphicFrame macro="">
      <xdr:nvGraphicFramePr>
        <xdr:cNvPr id="21" name="lxsChart116">
          <a:extLst>
            <a:ext uri="{FF2B5EF4-FFF2-40B4-BE49-F238E27FC236}">
              <a16:creationId xmlns:a16="http://schemas.microsoft.com/office/drawing/2014/main" id="{171B6FA7-7055-4C35-8A30-549321D407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31</xdr:col>
      <xdr:colOff>0</xdr:colOff>
      <xdr:row>277</xdr:row>
      <xdr:rowOff>0</xdr:rowOff>
    </xdr:from>
    <xdr:to>
      <xdr:col>38</xdr:col>
      <xdr:colOff>198120</xdr:colOff>
      <xdr:row>295</xdr:row>
      <xdr:rowOff>137160</xdr:rowOff>
    </xdr:to>
    <xdr:graphicFrame macro="">
      <xdr:nvGraphicFramePr>
        <xdr:cNvPr id="22" name="lxsChart117">
          <a:extLst>
            <a:ext uri="{FF2B5EF4-FFF2-40B4-BE49-F238E27FC236}">
              <a16:creationId xmlns:a16="http://schemas.microsoft.com/office/drawing/2014/main" id="{247800BF-51F7-424E-8587-AA54ACA697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23</xdr:col>
      <xdr:colOff>0</xdr:colOff>
      <xdr:row>322</xdr:row>
      <xdr:rowOff>0</xdr:rowOff>
    </xdr:from>
    <xdr:to>
      <xdr:col>30</xdr:col>
      <xdr:colOff>198120</xdr:colOff>
      <xdr:row>340</xdr:row>
      <xdr:rowOff>137160</xdr:rowOff>
    </xdr:to>
    <xdr:graphicFrame macro="">
      <xdr:nvGraphicFramePr>
        <xdr:cNvPr id="23" name="lxsChart119">
          <a:extLst>
            <a:ext uri="{FF2B5EF4-FFF2-40B4-BE49-F238E27FC236}">
              <a16:creationId xmlns:a16="http://schemas.microsoft.com/office/drawing/2014/main" id="{2DA95ABF-46F3-47A9-B0AE-ABE45C68F6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31</xdr:col>
      <xdr:colOff>0</xdr:colOff>
      <xdr:row>322</xdr:row>
      <xdr:rowOff>0</xdr:rowOff>
    </xdr:from>
    <xdr:to>
      <xdr:col>38</xdr:col>
      <xdr:colOff>198120</xdr:colOff>
      <xdr:row>340</xdr:row>
      <xdr:rowOff>137160</xdr:rowOff>
    </xdr:to>
    <xdr:graphicFrame macro="">
      <xdr:nvGraphicFramePr>
        <xdr:cNvPr id="24" name="lxsChart120">
          <a:extLst>
            <a:ext uri="{FF2B5EF4-FFF2-40B4-BE49-F238E27FC236}">
              <a16:creationId xmlns:a16="http://schemas.microsoft.com/office/drawing/2014/main" id="{B0E22271-5F3B-4AF4-9ECF-ABC7FC1F6C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23</xdr:col>
      <xdr:colOff>0</xdr:colOff>
      <xdr:row>412</xdr:row>
      <xdr:rowOff>0</xdr:rowOff>
    </xdr:from>
    <xdr:to>
      <xdr:col>30</xdr:col>
      <xdr:colOff>198120</xdr:colOff>
      <xdr:row>430</xdr:row>
      <xdr:rowOff>137160</xdr:rowOff>
    </xdr:to>
    <xdr:graphicFrame macro="">
      <xdr:nvGraphicFramePr>
        <xdr:cNvPr id="25" name="lxsChart125">
          <a:extLst>
            <a:ext uri="{FF2B5EF4-FFF2-40B4-BE49-F238E27FC236}">
              <a16:creationId xmlns:a16="http://schemas.microsoft.com/office/drawing/2014/main" id="{316D81BC-8C06-4D33-A58D-BCB8204C4B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31</xdr:col>
      <xdr:colOff>0</xdr:colOff>
      <xdr:row>412</xdr:row>
      <xdr:rowOff>0</xdr:rowOff>
    </xdr:from>
    <xdr:to>
      <xdr:col>38</xdr:col>
      <xdr:colOff>198120</xdr:colOff>
      <xdr:row>430</xdr:row>
      <xdr:rowOff>137160</xdr:rowOff>
    </xdr:to>
    <xdr:graphicFrame macro="">
      <xdr:nvGraphicFramePr>
        <xdr:cNvPr id="26" name="lxsChart126">
          <a:extLst>
            <a:ext uri="{FF2B5EF4-FFF2-40B4-BE49-F238E27FC236}">
              <a16:creationId xmlns:a16="http://schemas.microsoft.com/office/drawing/2014/main" id="{DED19960-9BA1-4309-87B8-FCC292A617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31</xdr:col>
      <xdr:colOff>0</xdr:colOff>
      <xdr:row>457</xdr:row>
      <xdr:rowOff>0</xdr:rowOff>
    </xdr:from>
    <xdr:to>
      <xdr:col>38</xdr:col>
      <xdr:colOff>198120</xdr:colOff>
      <xdr:row>475</xdr:row>
      <xdr:rowOff>137160</xdr:rowOff>
    </xdr:to>
    <xdr:graphicFrame macro="">
      <xdr:nvGraphicFramePr>
        <xdr:cNvPr id="27" name="lxsChart129">
          <a:extLst>
            <a:ext uri="{FF2B5EF4-FFF2-40B4-BE49-F238E27FC236}">
              <a16:creationId xmlns:a16="http://schemas.microsoft.com/office/drawing/2014/main" id="{E1C68F16-FE52-419A-937E-F0964766C9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23</xdr:col>
      <xdr:colOff>0</xdr:colOff>
      <xdr:row>73</xdr:row>
      <xdr:rowOff>0</xdr:rowOff>
    </xdr:from>
    <xdr:to>
      <xdr:col>33</xdr:col>
      <xdr:colOff>335280</xdr:colOff>
      <xdr:row>79</xdr:row>
      <xdr:rowOff>45720</xdr:rowOff>
    </xdr:to>
    <xdr:graphicFrame macro="">
      <xdr:nvGraphicFramePr>
        <xdr:cNvPr id="28" name="lxsChart122">
          <a:extLst>
            <a:ext uri="{FF2B5EF4-FFF2-40B4-BE49-F238E27FC236}">
              <a16:creationId xmlns:a16="http://schemas.microsoft.com/office/drawing/2014/main" id="{1C4C7A41-32C7-4222-BC7A-F7E0BE1661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15</xdr:col>
      <xdr:colOff>0</xdr:colOff>
      <xdr:row>187</xdr:row>
      <xdr:rowOff>0</xdr:rowOff>
    </xdr:from>
    <xdr:to>
      <xdr:col>22</xdr:col>
      <xdr:colOff>106680</xdr:colOff>
      <xdr:row>205</xdr:row>
      <xdr:rowOff>137160</xdr:rowOff>
    </xdr:to>
    <xdr:graphicFrame macro="">
      <xdr:nvGraphicFramePr>
        <xdr:cNvPr id="2" name="lxsChart110">
          <a:extLst>
            <a:ext uri="{FF2B5EF4-FFF2-40B4-BE49-F238E27FC236}">
              <a16:creationId xmlns:a16="http://schemas.microsoft.com/office/drawing/2014/main" id="{31D6C7D6-ACB9-43D7-962F-C744E93045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15</xdr:col>
      <xdr:colOff>0</xdr:colOff>
      <xdr:row>97</xdr:row>
      <xdr:rowOff>0</xdr:rowOff>
    </xdr:from>
    <xdr:to>
      <xdr:col>22</xdr:col>
      <xdr:colOff>106680</xdr:colOff>
      <xdr:row>115</xdr:row>
      <xdr:rowOff>137160</xdr:rowOff>
    </xdr:to>
    <xdr:graphicFrame macro="">
      <xdr:nvGraphicFramePr>
        <xdr:cNvPr id="3" name="lxsChart104">
          <a:extLst>
            <a:ext uri="{FF2B5EF4-FFF2-40B4-BE49-F238E27FC236}">
              <a16:creationId xmlns:a16="http://schemas.microsoft.com/office/drawing/2014/main" id="{75DD70D9-72EB-4E26-9B7B-AA02E6BBE1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15</xdr:col>
      <xdr:colOff>0</xdr:colOff>
      <xdr:row>142</xdr:row>
      <xdr:rowOff>0</xdr:rowOff>
    </xdr:from>
    <xdr:to>
      <xdr:col>22</xdr:col>
      <xdr:colOff>106680</xdr:colOff>
      <xdr:row>160</xdr:row>
      <xdr:rowOff>137160</xdr:rowOff>
    </xdr:to>
    <xdr:graphicFrame macro="">
      <xdr:nvGraphicFramePr>
        <xdr:cNvPr id="8" name="lxsChart107">
          <a:extLst>
            <a:ext uri="{FF2B5EF4-FFF2-40B4-BE49-F238E27FC236}">
              <a16:creationId xmlns:a16="http://schemas.microsoft.com/office/drawing/2014/main" id="{28FE2B04-D0A5-4ABC-A92F-11737C24D8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15</xdr:col>
      <xdr:colOff>0</xdr:colOff>
      <xdr:row>232</xdr:row>
      <xdr:rowOff>0</xdr:rowOff>
    </xdr:from>
    <xdr:to>
      <xdr:col>22</xdr:col>
      <xdr:colOff>106680</xdr:colOff>
      <xdr:row>250</xdr:row>
      <xdr:rowOff>137160</xdr:rowOff>
    </xdr:to>
    <xdr:graphicFrame macro="">
      <xdr:nvGraphicFramePr>
        <xdr:cNvPr id="9" name="lxsChart113">
          <a:extLst>
            <a:ext uri="{FF2B5EF4-FFF2-40B4-BE49-F238E27FC236}">
              <a16:creationId xmlns:a16="http://schemas.microsoft.com/office/drawing/2014/main" id="{DD055279-13C2-4C0E-91F8-72A8A079D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15</xdr:col>
      <xdr:colOff>0</xdr:colOff>
      <xdr:row>277</xdr:row>
      <xdr:rowOff>0</xdr:rowOff>
    </xdr:from>
    <xdr:to>
      <xdr:col>22</xdr:col>
      <xdr:colOff>106680</xdr:colOff>
      <xdr:row>295</xdr:row>
      <xdr:rowOff>137160</xdr:rowOff>
    </xdr:to>
    <xdr:graphicFrame macro="">
      <xdr:nvGraphicFramePr>
        <xdr:cNvPr id="12" name="lxsChart116">
          <a:extLst>
            <a:ext uri="{FF2B5EF4-FFF2-40B4-BE49-F238E27FC236}">
              <a16:creationId xmlns:a16="http://schemas.microsoft.com/office/drawing/2014/main" id="{EA582F87-77D6-49C0-A854-F2297F348D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15</xdr:col>
      <xdr:colOff>0</xdr:colOff>
      <xdr:row>322</xdr:row>
      <xdr:rowOff>0</xdr:rowOff>
    </xdr:from>
    <xdr:to>
      <xdr:col>22</xdr:col>
      <xdr:colOff>106680</xdr:colOff>
      <xdr:row>340</xdr:row>
      <xdr:rowOff>137160</xdr:rowOff>
    </xdr:to>
    <xdr:graphicFrame macro="">
      <xdr:nvGraphicFramePr>
        <xdr:cNvPr id="13" name="lxsChart119">
          <a:extLst>
            <a:ext uri="{FF2B5EF4-FFF2-40B4-BE49-F238E27FC236}">
              <a16:creationId xmlns:a16="http://schemas.microsoft.com/office/drawing/2014/main" id="{16E280EC-A387-4BF0-9645-2FC0586ED9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15</xdr:col>
      <xdr:colOff>0</xdr:colOff>
      <xdr:row>367</xdr:row>
      <xdr:rowOff>0</xdr:rowOff>
    </xdr:from>
    <xdr:to>
      <xdr:col>22</xdr:col>
      <xdr:colOff>106680</xdr:colOff>
      <xdr:row>385</xdr:row>
      <xdr:rowOff>137160</xdr:rowOff>
    </xdr:to>
    <xdr:graphicFrame macro="">
      <xdr:nvGraphicFramePr>
        <xdr:cNvPr id="29" name="lxsChart122">
          <a:extLst>
            <a:ext uri="{FF2B5EF4-FFF2-40B4-BE49-F238E27FC236}">
              <a16:creationId xmlns:a16="http://schemas.microsoft.com/office/drawing/2014/main" id="{454CF680-6283-4ABD-8481-01F143938A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15</xdr:col>
      <xdr:colOff>0</xdr:colOff>
      <xdr:row>412</xdr:row>
      <xdr:rowOff>0</xdr:rowOff>
    </xdr:from>
    <xdr:to>
      <xdr:col>22</xdr:col>
      <xdr:colOff>106680</xdr:colOff>
      <xdr:row>430</xdr:row>
      <xdr:rowOff>137160</xdr:rowOff>
    </xdr:to>
    <xdr:graphicFrame macro="">
      <xdr:nvGraphicFramePr>
        <xdr:cNvPr id="30" name="lxsChart125">
          <a:extLst>
            <a:ext uri="{FF2B5EF4-FFF2-40B4-BE49-F238E27FC236}">
              <a16:creationId xmlns:a16="http://schemas.microsoft.com/office/drawing/2014/main" id="{BE9293CD-B6FA-4390-A3B7-0FABF0C8B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15</xdr:col>
      <xdr:colOff>0</xdr:colOff>
      <xdr:row>457</xdr:row>
      <xdr:rowOff>0</xdr:rowOff>
    </xdr:from>
    <xdr:to>
      <xdr:col>22</xdr:col>
      <xdr:colOff>106680</xdr:colOff>
      <xdr:row>475</xdr:row>
      <xdr:rowOff>137160</xdr:rowOff>
    </xdr:to>
    <xdr:graphicFrame macro="">
      <xdr:nvGraphicFramePr>
        <xdr:cNvPr id="31" name="lxsChart128">
          <a:extLst>
            <a:ext uri="{FF2B5EF4-FFF2-40B4-BE49-F238E27FC236}">
              <a16:creationId xmlns:a16="http://schemas.microsoft.com/office/drawing/2014/main" id="{261D4F2C-088C-4A4A-A7A5-4FA73495E7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15</xdr:col>
      <xdr:colOff>0</xdr:colOff>
      <xdr:row>547</xdr:row>
      <xdr:rowOff>0</xdr:rowOff>
    </xdr:from>
    <xdr:to>
      <xdr:col>22</xdr:col>
      <xdr:colOff>106680</xdr:colOff>
      <xdr:row>565</xdr:row>
      <xdr:rowOff>137160</xdr:rowOff>
    </xdr:to>
    <xdr:graphicFrame macro="">
      <xdr:nvGraphicFramePr>
        <xdr:cNvPr id="32" name="lxsChart134">
          <a:extLst>
            <a:ext uri="{FF2B5EF4-FFF2-40B4-BE49-F238E27FC236}">
              <a16:creationId xmlns:a16="http://schemas.microsoft.com/office/drawing/2014/main" id="{FEB71A85-1BDE-4B54-846F-CC57C537E0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0.21</cdr:x>
      <cdr:y>0.08797</cdr:y>
    </cdr:from>
    <cdr:to>
      <cdr:x>0.58</cdr:x>
      <cdr:y>0.14749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960120" y="289571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2F5597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0.23667</cdr:x>
      <cdr:y>0.03704</cdr:y>
    </cdr:from>
    <cdr:to>
      <cdr:x>0.60667</cdr:x>
      <cdr:y>0.09656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1082040" y="121931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2F5597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0.21</cdr:x>
      <cdr:y>0.08797</cdr:y>
    </cdr:from>
    <cdr:to>
      <cdr:x>0.58</cdr:x>
      <cdr:y>0.14749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960120" y="289571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2F5597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0.21167</cdr:x>
      <cdr:y>0.07177</cdr:y>
    </cdr:from>
    <cdr:to>
      <cdr:x>0.58167</cdr:x>
      <cdr:y>0.13129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967740" y="236243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2F5597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0.235</cdr:x>
      <cdr:y>0.12269</cdr:y>
    </cdr:from>
    <cdr:to>
      <cdr:x>0.605</cdr:x>
      <cdr:y>0.18221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1074420" y="403871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2F5597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0.21667</cdr:x>
      <cdr:y>0.06945</cdr:y>
    </cdr:from>
    <cdr:to>
      <cdr:x>0.58667</cdr:x>
      <cdr:y>0.12897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990600" y="228611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2F5597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0.205</cdr:x>
      <cdr:y>0.13426</cdr:y>
    </cdr:from>
    <cdr:to>
      <cdr:x>0.575</cdr:x>
      <cdr:y>0.19378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937260" y="441971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2F5597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0.225</cdr:x>
      <cdr:y>0.08102</cdr:y>
    </cdr:from>
    <cdr:to>
      <cdr:x>0.595</cdr:x>
      <cdr:y>0.14054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1028700" y="266720"/>
          <a:ext cx="1691640" cy="19593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2F5597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0.17667</cdr:x>
      <cdr:y>0.10648</cdr:y>
    </cdr:from>
    <cdr:to>
      <cdr:x>0.54667</cdr:x>
      <cdr:y>0.166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807720" y="350525"/>
          <a:ext cx="1691640" cy="19593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2F5597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Initial Available Content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0.21</cdr:x>
      <cdr:y>0.08797</cdr:y>
    </cdr:from>
    <cdr:to>
      <cdr:x>0.58</cdr:x>
      <cdr:y>0.14749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960120" y="289571"/>
          <a:ext cx="1691640" cy="19593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2F5597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0.27</cdr:x>
      <cdr:y>0.07408</cdr:y>
    </cdr:from>
    <cdr:to>
      <cdr:x>0.64</cdr:x>
      <cdr:y>0.1336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1234440" y="243863"/>
          <a:ext cx="1691640" cy="19593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2F5597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0.245</cdr:x>
      <cdr:y>0.11112</cdr:y>
    </cdr:from>
    <cdr:to>
      <cdr:x>0.615</cdr:x>
      <cdr:y>0.17064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1120140" y="365780"/>
          <a:ext cx="1691640" cy="19593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2F5597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Initial Available Content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0.2</cdr:x>
      <cdr:y>0.06713</cdr:y>
    </cdr:from>
    <cdr:to>
      <cdr:x>0.57</cdr:x>
      <cdr:y>0.12665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914400" y="220991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2F5597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0.23334</cdr:x>
      <cdr:y>0.03704</cdr:y>
    </cdr:from>
    <cdr:to>
      <cdr:x>0.60334</cdr:x>
      <cdr:y>0.09656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1066815" y="121930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0.21944</cdr:x>
      <cdr:y>0.04321</cdr:y>
    </cdr:from>
    <cdr:to>
      <cdr:x>0.58944</cdr:x>
      <cdr:y>0.10273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0158894-069B-3D61-BF82-6D2FA9DFAB11}"/>
            </a:ext>
          </a:extLst>
        </cdr:cNvPr>
        <cdr:cNvSpPr txBox="1"/>
      </cdr:nvSpPr>
      <cdr:spPr>
        <a:xfrm xmlns:a="http://schemas.openxmlformats.org/drawingml/2006/main">
          <a:off x="1003280" y="142247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0.21333</cdr:x>
      <cdr:y>0.10648</cdr:y>
    </cdr:from>
    <cdr:to>
      <cdr:x>0.58333</cdr:x>
      <cdr:y>0.166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975360" y="350522"/>
          <a:ext cx="1691640" cy="1959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0.20166</cdr:x>
      <cdr:y>0.12037</cdr:y>
    </cdr:from>
    <cdr:to>
      <cdr:x>0.57166</cdr:x>
      <cdr:y>0.17989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922005" y="396235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0.23333</cdr:x>
      <cdr:y>0.07176</cdr:y>
    </cdr:from>
    <cdr:to>
      <cdr:x>0.60333</cdr:x>
      <cdr:y>0.13128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1066785" y="236215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0.22</cdr:x>
      <cdr:y>0.08564</cdr:y>
    </cdr:from>
    <cdr:to>
      <cdr:x>0.59</cdr:x>
      <cdr:y>0.14516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1005825" y="281924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0.22333</cdr:x>
      <cdr:y>0.05787</cdr:y>
    </cdr:from>
    <cdr:to>
      <cdr:x>0.59333</cdr:x>
      <cdr:y>0.11739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1021065" y="190495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0.23833</cdr:x>
      <cdr:y>0.12037</cdr:y>
    </cdr:from>
    <cdr:to>
      <cdr:x>0.60833</cdr:x>
      <cdr:y>0.17989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1089645" y="396235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0.22</cdr:x>
      <cdr:y>0.06481</cdr:y>
    </cdr:from>
    <cdr:to>
      <cdr:x>0.59</cdr:x>
      <cdr:y>0.12433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1005825" y="213355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0.21833</cdr:x>
      <cdr:y>0.0787</cdr:y>
    </cdr:from>
    <cdr:to>
      <cdr:x>0.58833</cdr:x>
      <cdr:y>0.13822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998205" y="259075"/>
          <a:ext cx="1691640" cy="1959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ysClr val="windowText" lastClr="00000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Remaining Available Content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0.18166</cdr:x>
      <cdr:y>0.31481</cdr:y>
    </cdr:from>
    <cdr:to>
      <cdr:x>0.32</cdr:x>
      <cdr:y>0.37037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830565" y="1036304"/>
          <a:ext cx="632475" cy="182896"/>
        </a:xfrm>
        <a:prstGeom xmlns:a="http://schemas.openxmlformats.org/drawingml/2006/main" prst="rect">
          <a:avLst/>
        </a:prstGeom>
        <a:ln xmlns:a="http://schemas.openxmlformats.org/drawingml/2006/main">
          <a:noFill/>
        </a:ln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7030A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Threshold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0.81333</cdr:x>
      <cdr:y>0.54167</cdr:y>
    </cdr:from>
    <cdr:to>
      <cdr:x>0.94833</cdr:x>
      <cdr:y>0.60185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3718545" y="1783082"/>
          <a:ext cx="617235" cy="1981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7030A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Threshold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0.80667</cdr:x>
      <cdr:y>0.43056</cdr:y>
    </cdr:from>
    <cdr:to>
      <cdr:x>0.96</cdr:x>
      <cdr:y>0.48611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3688110" y="1417330"/>
          <a:ext cx="701010" cy="1828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7030A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Threshold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0.80333</cdr:x>
      <cdr:y>0.3588</cdr:y>
    </cdr:from>
    <cdr:to>
      <cdr:x>0.95833</cdr:x>
      <cdr:y>0.41435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3672825" y="1181099"/>
          <a:ext cx="708675" cy="1828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7030A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Threshold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0.80666</cdr:x>
      <cdr:y>0.5162</cdr:y>
    </cdr:from>
    <cdr:to>
      <cdr:x>0.96</cdr:x>
      <cdr:y>0.56481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3688065" y="1699259"/>
          <a:ext cx="701055" cy="1600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7030A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Threshold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0.80333</cdr:x>
      <cdr:y>0.30324</cdr:y>
    </cdr:from>
    <cdr:to>
      <cdr:x>0.96167</cdr:x>
      <cdr:y>0.36343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3672840" y="998204"/>
          <a:ext cx="723900" cy="1981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7030A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Threshold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0.81166</cdr:x>
      <cdr:y>0.36805</cdr:y>
    </cdr:from>
    <cdr:to>
      <cdr:x>0.94833</cdr:x>
      <cdr:y>0.42361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3710925" y="1211575"/>
          <a:ext cx="624855" cy="182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7030A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Threshold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0.81</cdr:x>
      <cdr:y>0.47916</cdr:y>
    </cdr:from>
    <cdr:to>
      <cdr:x>0.95</cdr:x>
      <cdr:y>0.53704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3703305" y="1577328"/>
          <a:ext cx="640095" cy="1905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7030A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Threshold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0.81166</cdr:x>
      <cdr:y>0.22454</cdr:y>
    </cdr:from>
    <cdr:to>
      <cdr:x>0.95167</cdr:x>
      <cdr:y>0.27315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65F73E02-7264-DC97-A290-39CBF6C29C94}"/>
            </a:ext>
          </a:extLst>
        </cdr:cNvPr>
        <cdr:cNvSpPr txBox="1"/>
      </cdr:nvSpPr>
      <cdr:spPr>
        <a:xfrm xmlns:a="http://schemas.openxmlformats.org/drawingml/2006/main">
          <a:off x="3710910" y="739139"/>
          <a:ext cx="640110" cy="1600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ctr"/>
        <a:lstStyle xmlns:a="http://schemas.openxmlformats.org/drawingml/2006/main"/>
        <a:p xmlns:a="http://schemas.openxmlformats.org/drawingml/2006/main">
          <a:pPr algn="ctr"/>
          <a:r>
            <a:rPr lang="en-US" sz="1000">
              <a:solidFill>
                <a:srgbClr val="7030A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Threshold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0.81444</cdr:x>
      <cdr:y>0.38812</cdr:y>
    </cdr:from>
    <cdr:to>
      <cdr:x>0.94833</cdr:x>
      <cdr:y>0.44676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0158894-069B-3D61-BF82-6D2FA9DFAB11}"/>
            </a:ext>
          </a:extLst>
        </cdr:cNvPr>
        <cdr:cNvSpPr txBox="1"/>
      </cdr:nvSpPr>
      <cdr:spPr>
        <a:xfrm xmlns:a="http://schemas.openxmlformats.org/drawingml/2006/main">
          <a:off x="3723620" y="1277621"/>
          <a:ext cx="612160" cy="1930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000">
              <a:solidFill>
                <a:srgbClr val="7030A0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Threshold</a:t>
          </a:r>
        </a:p>
      </cdr:txBody>
    </cdr:sp>
  </cdr:relSizeAnchor>
</c:userShape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7C1C0-467C-4DC8-BAED-1CEB4A934FD9}">
  <dimension ref="A1:E11"/>
  <sheetViews>
    <sheetView tabSelected="1" workbookViewId="0">
      <selection activeCell="B7" sqref="B7"/>
    </sheetView>
  </sheetViews>
  <sheetFormatPr defaultRowHeight="14.4" x14ac:dyDescent="0.3"/>
  <cols>
    <col min="2" max="2" width="9.21875" bestFit="1" customWidth="1"/>
  </cols>
  <sheetData>
    <row r="1" spans="1:5" x14ac:dyDescent="0.3">
      <c r="A1" s="52" t="s">
        <v>120</v>
      </c>
    </row>
    <row r="2" spans="1:5" x14ac:dyDescent="0.3">
      <c r="A2" s="53" t="s">
        <v>128</v>
      </c>
    </row>
    <row r="3" spans="1:5" x14ac:dyDescent="0.3">
      <c r="A3" s="54" t="s">
        <v>121</v>
      </c>
      <c r="B3" s="55">
        <v>44969</v>
      </c>
      <c r="C3" s="56" t="s">
        <v>122</v>
      </c>
    </row>
    <row r="4" spans="1:5" x14ac:dyDescent="0.3">
      <c r="B4" s="55">
        <v>45682</v>
      </c>
      <c r="C4" t="s">
        <v>123</v>
      </c>
    </row>
    <row r="9" spans="1:5" x14ac:dyDescent="0.3">
      <c r="D9" s="54" t="s">
        <v>124</v>
      </c>
      <c r="E9" s="57" t="s">
        <v>125</v>
      </c>
    </row>
    <row r="10" spans="1:5" x14ac:dyDescent="0.3">
      <c r="E10" s="57" t="s">
        <v>126</v>
      </c>
    </row>
    <row r="11" spans="1:5" x14ac:dyDescent="0.3">
      <c r="E11" s="57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5"/>
  <sheetViews>
    <sheetView topLeftCell="A362" zoomScale="115" zoomScaleNormal="115" workbookViewId="0">
      <selection activeCell="H394" sqref="H394"/>
    </sheetView>
  </sheetViews>
  <sheetFormatPr defaultColWidth="9.109375" defaultRowHeight="13.8" x14ac:dyDescent="0.3"/>
  <cols>
    <col min="1" max="1" width="9.109375" style="1" customWidth="1"/>
    <col min="2" max="2" width="9.77734375" style="1" customWidth="1"/>
    <col min="3" max="3" width="11.6640625" style="1" customWidth="1"/>
    <col min="4" max="15" width="9.77734375" style="1" customWidth="1"/>
    <col min="16" max="19" width="9.109375" style="1" customWidth="1"/>
    <col min="20" max="16384" width="9.109375" style="1"/>
  </cols>
  <sheetData>
    <row r="1" spans="1:6" ht="15.6" x14ac:dyDescent="0.3">
      <c r="A1" s="2" t="s">
        <v>0</v>
      </c>
    </row>
    <row r="2" spans="1:6" x14ac:dyDescent="0.3">
      <c r="F2" s="5" t="s">
        <v>1</v>
      </c>
    </row>
    <row r="3" spans="1:6" ht="14.4" x14ac:dyDescent="0.3">
      <c r="A3" s="3" t="s">
        <v>2</v>
      </c>
      <c r="F3" s="5" t="s">
        <v>114</v>
      </c>
    </row>
    <row r="4" spans="1:6" x14ac:dyDescent="0.3">
      <c r="B4" s="4" t="s">
        <v>4</v>
      </c>
      <c r="C4" s="1" t="s">
        <v>5</v>
      </c>
    </row>
    <row r="5" spans="1:6" x14ac:dyDescent="0.3">
      <c r="B5" s="4" t="s">
        <v>6</v>
      </c>
      <c r="C5" s="1" t="s">
        <v>7</v>
      </c>
    </row>
    <row r="7" spans="1:6" ht="14.4" x14ac:dyDescent="0.3">
      <c r="A7" s="3" t="s">
        <v>8</v>
      </c>
    </row>
    <row r="8" spans="1:6" ht="15" x14ac:dyDescent="0.3">
      <c r="B8" s="4" t="s">
        <v>9</v>
      </c>
      <c r="D8" s="6">
        <v>0.47</v>
      </c>
      <c r="E8" s="9" t="s">
        <v>115</v>
      </c>
    </row>
    <row r="9" spans="1:6" ht="15" x14ac:dyDescent="0.3">
      <c r="B9" s="4" t="s">
        <v>11</v>
      </c>
      <c r="D9" s="7">
        <v>1800</v>
      </c>
      <c r="E9" s="9" t="s">
        <v>116</v>
      </c>
    </row>
    <row r="10" spans="1:6" ht="15" x14ac:dyDescent="0.3">
      <c r="B10" s="4" t="s">
        <v>13</v>
      </c>
      <c r="D10" s="7">
        <v>3396.2264150943392</v>
      </c>
      <c r="E10" s="9" t="s">
        <v>116</v>
      </c>
    </row>
    <row r="11" spans="1:6" x14ac:dyDescent="0.3">
      <c r="B11" s="4" t="s">
        <v>14</v>
      </c>
      <c r="D11" s="7">
        <v>180</v>
      </c>
      <c r="E11" s="9" t="s">
        <v>15</v>
      </c>
    </row>
    <row r="12" spans="1:6" x14ac:dyDescent="0.3">
      <c r="B12" s="4" t="s">
        <v>16</v>
      </c>
      <c r="D12" s="8">
        <v>0.26111111111111113</v>
      </c>
      <c r="E12" s="9" t="s">
        <v>17</v>
      </c>
    </row>
    <row r="13" spans="1:6" ht="15" x14ac:dyDescent="0.3">
      <c r="B13" s="4" t="s">
        <v>18</v>
      </c>
      <c r="D13" s="7">
        <v>1</v>
      </c>
      <c r="E13" s="9" t="s">
        <v>117</v>
      </c>
    </row>
    <row r="14" spans="1:6" x14ac:dyDescent="0.3">
      <c r="B14" s="4" t="s">
        <v>20</v>
      </c>
      <c r="D14" s="7">
        <v>0.1</v>
      </c>
      <c r="E14" s="9" t="s">
        <v>21</v>
      </c>
    </row>
    <row r="15" spans="1:6" ht="15" x14ac:dyDescent="0.3">
      <c r="B15" s="4" t="s">
        <v>22</v>
      </c>
      <c r="D15" s="7">
        <v>0.1</v>
      </c>
      <c r="E15" s="9" t="s">
        <v>118</v>
      </c>
    </row>
    <row r="17" spans="1:10" ht="14.4" x14ac:dyDescent="0.3">
      <c r="A17" s="3" t="s">
        <v>24</v>
      </c>
    </row>
    <row r="18" spans="1:10" x14ac:dyDescent="0.3">
      <c r="B18" s="4" t="s">
        <v>25</v>
      </c>
      <c r="D18" s="1" t="s">
        <v>26</v>
      </c>
    </row>
    <row r="20" spans="1:10" ht="41.4" x14ac:dyDescent="0.3">
      <c r="B20" s="11" t="s">
        <v>27</v>
      </c>
      <c r="C20" s="11" t="s">
        <v>28</v>
      </c>
      <c r="D20" s="11" t="s">
        <v>29</v>
      </c>
      <c r="E20" s="11" t="s">
        <v>30</v>
      </c>
      <c r="F20" s="11" t="s">
        <v>31</v>
      </c>
      <c r="G20" s="11" t="s">
        <v>32</v>
      </c>
      <c r="H20" s="11" t="s">
        <v>33</v>
      </c>
      <c r="I20" s="11" t="s">
        <v>34</v>
      </c>
      <c r="J20" s="11" t="s">
        <v>35</v>
      </c>
    </row>
    <row r="21" spans="1:10" x14ac:dyDescent="0.3">
      <c r="B21" s="10" t="s">
        <v>36</v>
      </c>
      <c r="C21" s="10" t="s">
        <v>37</v>
      </c>
      <c r="D21" s="10" t="s">
        <v>38</v>
      </c>
      <c r="E21" s="10" t="s">
        <v>39</v>
      </c>
      <c r="F21" s="10" t="s">
        <v>40</v>
      </c>
      <c r="G21" s="10" t="s">
        <v>41</v>
      </c>
      <c r="H21" s="10" t="s">
        <v>40</v>
      </c>
      <c r="I21" s="10" t="s">
        <v>38</v>
      </c>
      <c r="J21" s="10" t="s">
        <v>41</v>
      </c>
    </row>
    <row r="22" spans="1:10" x14ac:dyDescent="0.3">
      <c r="B22" s="7">
        <v>1</v>
      </c>
      <c r="C22" s="12">
        <v>33239</v>
      </c>
      <c r="D22" s="1">
        <v>365</v>
      </c>
      <c r="E22" s="7">
        <v>51.760000000000005</v>
      </c>
      <c r="F22" s="1">
        <v>25</v>
      </c>
      <c r="G22" s="7">
        <v>0.67888888888888888</v>
      </c>
      <c r="H22" s="1">
        <v>18</v>
      </c>
      <c r="I22" s="7">
        <v>2.907407407407407</v>
      </c>
      <c r="J22" s="7">
        <v>2.3062962962962961</v>
      </c>
    </row>
    <row r="23" spans="1:10" x14ac:dyDescent="0.3">
      <c r="B23" s="7">
        <v>2.0027397260273974</v>
      </c>
      <c r="C23" s="12">
        <v>33604</v>
      </c>
      <c r="D23" s="1">
        <v>366</v>
      </c>
      <c r="E23" s="7">
        <v>31.95</v>
      </c>
      <c r="F23" s="1">
        <v>25</v>
      </c>
      <c r="G23" s="7">
        <v>0.55712121212121213</v>
      </c>
      <c r="H23" s="1">
        <v>23</v>
      </c>
      <c r="I23" s="7">
        <v>2.3555555555555561</v>
      </c>
      <c r="J23" s="7">
        <v>0.8762592592592594</v>
      </c>
    </row>
    <row r="24" spans="1:10" x14ac:dyDescent="0.3">
      <c r="B24" s="7">
        <v>3.0027397260273974</v>
      </c>
      <c r="C24" s="12">
        <v>33970</v>
      </c>
      <c r="D24" s="1">
        <v>365</v>
      </c>
      <c r="E24" s="7">
        <v>36.049999999999997</v>
      </c>
      <c r="F24" s="1">
        <v>33</v>
      </c>
      <c r="G24" s="7">
        <v>0.5672999999999998</v>
      </c>
      <c r="H24" s="1">
        <v>21</v>
      </c>
      <c r="I24" s="7">
        <v>2.4848484848484849</v>
      </c>
      <c r="J24" s="7">
        <v>1.1010606060606061</v>
      </c>
    </row>
    <row r="25" spans="1:10" x14ac:dyDescent="0.3">
      <c r="B25" s="7">
        <v>4.0027397260273974</v>
      </c>
      <c r="C25" s="12">
        <v>34335</v>
      </c>
      <c r="D25" s="1">
        <v>365</v>
      </c>
      <c r="E25" s="7">
        <v>39.159999999999997</v>
      </c>
      <c r="F25" s="1">
        <v>29</v>
      </c>
      <c r="G25" s="7">
        <v>0.51477272727272716</v>
      </c>
      <c r="H25" s="1">
        <v>15</v>
      </c>
      <c r="I25" s="7">
        <v>2.6904761904761902</v>
      </c>
      <c r="J25" s="7">
        <v>1.558095238095238</v>
      </c>
    </row>
    <row r="26" spans="1:10" x14ac:dyDescent="0.3">
      <c r="B26" s="7">
        <v>5.0027397260273974</v>
      </c>
      <c r="C26" s="12">
        <v>34700</v>
      </c>
      <c r="D26" s="1">
        <v>365</v>
      </c>
      <c r="E26" s="7">
        <v>39.239999999999995</v>
      </c>
      <c r="F26" s="1">
        <v>17</v>
      </c>
      <c r="G26" s="7">
        <v>0.43616666666666654</v>
      </c>
      <c r="H26" s="1">
        <v>21</v>
      </c>
      <c r="I26" s="7">
        <v>2.7037037037037042</v>
      </c>
      <c r="J26" s="7">
        <v>1.5192592592592591</v>
      </c>
    </row>
    <row r="27" spans="1:10" x14ac:dyDescent="0.3">
      <c r="B27" s="7">
        <v>6.0054794520547947</v>
      </c>
      <c r="C27" s="12">
        <v>35065</v>
      </c>
      <c r="D27" s="1">
        <v>366</v>
      </c>
      <c r="E27" s="7">
        <v>34.669999999999995</v>
      </c>
      <c r="F27" s="1">
        <v>22</v>
      </c>
      <c r="G27" s="7">
        <v>0.38015151515151507</v>
      </c>
      <c r="H27" s="1">
        <v>17</v>
      </c>
      <c r="I27" s="7">
        <v>2.8484848484848486</v>
      </c>
      <c r="J27" s="7">
        <v>1.8193939393939396</v>
      </c>
    </row>
    <row r="28" spans="1:10" x14ac:dyDescent="0.3">
      <c r="B28" s="7">
        <v>7.0054794520547947</v>
      </c>
      <c r="C28" s="12">
        <v>35431</v>
      </c>
      <c r="D28" s="1">
        <v>365</v>
      </c>
      <c r="E28" s="7">
        <v>50.639999999999993</v>
      </c>
      <c r="F28" s="1">
        <v>20</v>
      </c>
      <c r="G28" s="7">
        <v>0.25325757575757585</v>
      </c>
      <c r="H28" s="1">
        <v>27</v>
      </c>
      <c r="I28" s="7">
        <v>2.6545454545454543</v>
      </c>
      <c r="J28" s="7">
        <v>1.9062878787878788</v>
      </c>
    </row>
    <row r="29" spans="1:10" x14ac:dyDescent="0.3">
      <c r="B29" s="7">
        <v>8.0054794520547947</v>
      </c>
      <c r="C29" s="12">
        <v>35796</v>
      </c>
      <c r="D29" s="1">
        <v>365</v>
      </c>
      <c r="E29" s="7">
        <v>33.99</v>
      </c>
      <c r="F29" s="1">
        <v>19</v>
      </c>
      <c r="G29" s="7">
        <v>0.47742424242424247</v>
      </c>
      <c r="H29" s="1">
        <v>25</v>
      </c>
      <c r="I29" s="7">
        <v>2.6287878787878785</v>
      </c>
      <c r="J29" s="7">
        <v>1.1096212121212121</v>
      </c>
    </row>
    <row r="30" spans="1:10" x14ac:dyDescent="0.3">
      <c r="B30" s="7">
        <v>9.0054794520547947</v>
      </c>
      <c r="C30" s="12">
        <v>36161</v>
      </c>
      <c r="D30" s="1">
        <v>365</v>
      </c>
      <c r="E30" s="7">
        <v>37.540000000000006</v>
      </c>
      <c r="F30" s="1">
        <v>19</v>
      </c>
      <c r="G30" s="7">
        <v>0.38741666666666641</v>
      </c>
      <c r="H30" s="1">
        <v>17</v>
      </c>
      <c r="I30" s="7">
        <v>3.0833333333333335</v>
      </c>
      <c r="J30" s="7">
        <v>1.6265624999999999</v>
      </c>
    </row>
    <row r="31" spans="1:10" x14ac:dyDescent="0.3">
      <c r="B31" s="7">
        <v>10.008219178082191</v>
      </c>
      <c r="C31" s="12">
        <v>36526</v>
      </c>
      <c r="D31" s="1">
        <v>366</v>
      </c>
      <c r="E31" s="7">
        <v>32.729999999999997</v>
      </c>
      <c r="F31" s="1">
        <v>21</v>
      </c>
      <c r="G31" s="7">
        <v>0.35986111111111097</v>
      </c>
      <c r="H31" s="1">
        <v>15</v>
      </c>
      <c r="I31" s="7">
        <v>2.7037037037037042</v>
      </c>
      <c r="J31" s="7">
        <v>1.6818518518518519</v>
      </c>
    </row>
    <row r="32" spans="1:10" x14ac:dyDescent="0.3">
      <c r="B32" s="7">
        <v>11.008219178082191</v>
      </c>
      <c r="C32" s="12">
        <v>36892</v>
      </c>
      <c r="D32" s="1">
        <v>365</v>
      </c>
      <c r="E32" s="7">
        <v>43.11</v>
      </c>
      <c r="F32" s="1">
        <v>28</v>
      </c>
      <c r="G32" s="7">
        <v>0.24430303030303024</v>
      </c>
      <c r="H32" s="1">
        <v>18</v>
      </c>
      <c r="I32" s="7">
        <v>2.8250000000000002</v>
      </c>
      <c r="J32" s="7">
        <v>1.503583333333333</v>
      </c>
    </row>
    <row r="33" spans="2:10" x14ac:dyDescent="0.3">
      <c r="B33" s="7">
        <v>12.008219178082191</v>
      </c>
      <c r="C33" s="12">
        <v>37257</v>
      </c>
      <c r="D33" s="1">
        <v>365</v>
      </c>
      <c r="E33" s="7">
        <v>10.77</v>
      </c>
      <c r="F33" s="1">
        <v>22</v>
      </c>
      <c r="G33" s="7">
        <v>0.11537037037037037</v>
      </c>
      <c r="H33" s="1">
        <v>15</v>
      </c>
      <c r="I33" s="7">
        <v>2.1111111111111112</v>
      </c>
      <c r="J33" s="7">
        <v>0.44833333333333325</v>
      </c>
    </row>
    <row r="34" spans="2:10" x14ac:dyDescent="0.3">
      <c r="B34" s="7">
        <v>13.008219178082191</v>
      </c>
      <c r="C34" s="12">
        <v>37622</v>
      </c>
      <c r="D34" s="1">
        <v>365</v>
      </c>
      <c r="E34" s="7">
        <v>39.19</v>
      </c>
      <c r="F34" s="1">
        <v>30</v>
      </c>
      <c r="G34" s="7">
        <v>0.61256944444444439</v>
      </c>
      <c r="H34" s="1">
        <v>9</v>
      </c>
      <c r="I34" s="7">
        <v>3.2142857142857144</v>
      </c>
      <c r="J34" s="7">
        <v>1.8928571428571426</v>
      </c>
    </row>
    <row r="35" spans="2:10" x14ac:dyDescent="0.3">
      <c r="B35" s="7">
        <v>14.010958904109589</v>
      </c>
      <c r="C35" s="12">
        <v>37987</v>
      </c>
      <c r="D35" s="1">
        <v>366</v>
      </c>
      <c r="E35" s="7">
        <v>41.59</v>
      </c>
      <c r="F35" s="1">
        <v>26</v>
      </c>
      <c r="G35" s="7">
        <v>0.25212121212121219</v>
      </c>
      <c r="H35" s="1">
        <v>19</v>
      </c>
      <c r="I35" s="7">
        <v>2.5</v>
      </c>
      <c r="J35" s="7">
        <v>1.4659999999999997</v>
      </c>
    </row>
    <row r="36" spans="2:10" x14ac:dyDescent="0.3">
      <c r="B36" s="7">
        <v>15.010958904109589</v>
      </c>
      <c r="C36" s="12">
        <v>38353</v>
      </c>
      <c r="D36" s="1">
        <v>365</v>
      </c>
      <c r="E36" s="7">
        <v>29.59</v>
      </c>
      <c r="F36" s="1">
        <v>22</v>
      </c>
      <c r="G36" s="7">
        <v>0.52068181818181813</v>
      </c>
      <c r="H36" s="1">
        <v>17</v>
      </c>
      <c r="I36" s="7">
        <v>2.5</v>
      </c>
      <c r="J36" s="7">
        <v>1.1400000000000001</v>
      </c>
    </row>
    <row r="37" spans="2:10" x14ac:dyDescent="0.3">
      <c r="B37" s="7">
        <v>16.010958904109589</v>
      </c>
      <c r="C37" s="12">
        <v>38718</v>
      </c>
      <c r="D37" s="1">
        <v>365</v>
      </c>
      <c r="E37" s="7">
        <v>35.289999999999992</v>
      </c>
      <c r="F37" s="1">
        <v>27</v>
      </c>
      <c r="G37" s="7">
        <v>0.44474999999999998</v>
      </c>
      <c r="H37" s="1">
        <v>17</v>
      </c>
      <c r="I37" s="7">
        <v>2.5714285714285716</v>
      </c>
      <c r="J37" s="7">
        <v>1.415357142857143</v>
      </c>
    </row>
    <row r="38" spans="2:10" x14ac:dyDescent="0.3">
      <c r="B38" s="7">
        <v>17.010958904109589</v>
      </c>
      <c r="C38" s="12">
        <v>39083</v>
      </c>
      <c r="D38" s="1">
        <v>365</v>
      </c>
      <c r="E38" s="7">
        <v>32.930000000000007</v>
      </c>
      <c r="F38" s="1">
        <v>24</v>
      </c>
      <c r="G38" s="7">
        <v>0.41593253968253974</v>
      </c>
      <c r="H38" s="1">
        <v>24</v>
      </c>
      <c r="I38" s="7">
        <v>2.0939393939393942</v>
      </c>
      <c r="J38" s="7">
        <v>0.79662121212121206</v>
      </c>
    </row>
    <row r="39" spans="2:10" x14ac:dyDescent="0.3">
      <c r="B39" s="7">
        <v>18.013698630136986</v>
      </c>
      <c r="C39" s="12">
        <v>39448</v>
      </c>
      <c r="D39" s="1">
        <v>366</v>
      </c>
      <c r="E39" s="7">
        <v>26.449999999999996</v>
      </c>
      <c r="F39" s="1">
        <v>31</v>
      </c>
      <c r="G39" s="7">
        <v>0.32340277777777782</v>
      </c>
      <c r="H39" s="1">
        <v>17</v>
      </c>
      <c r="I39" s="7">
        <v>2.1416666666666666</v>
      </c>
      <c r="J39" s="7">
        <v>0.83650000000000002</v>
      </c>
    </row>
    <row r="40" spans="2:10" x14ac:dyDescent="0.3">
      <c r="B40" s="7">
        <v>19.013698630136986</v>
      </c>
      <c r="C40" s="12">
        <v>39814</v>
      </c>
      <c r="D40" s="1">
        <v>365</v>
      </c>
      <c r="E40" s="7">
        <v>40.260000000000005</v>
      </c>
      <c r="F40" s="1">
        <v>21</v>
      </c>
      <c r="G40" s="7">
        <v>0.39620000000000005</v>
      </c>
      <c r="H40" s="1">
        <v>22</v>
      </c>
      <c r="I40" s="7">
        <v>2.4833333333333334</v>
      </c>
      <c r="J40" s="7">
        <v>1.3238333333333334</v>
      </c>
    </row>
    <row r="41" spans="2:10" x14ac:dyDescent="0.3">
      <c r="B41" s="7">
        <v>20.013698630136986</v>
      </c>
      <c r="C41" s="12">
        <v>40179</v>
      </c>
      <c r="D41" s="1">
        <v>365</v>
      </c>
      <c r="E41" s="7">
        <v>29.51</v>
      </c>
      <c r="F41" s="1">
        <v>22</v>
      </c>
      <c r="G41" s="7">
        <v>0.62575757575757585</v>
      </c>
      <c r="H41" s="1">
        <v>18</v>
      </c>
      <c r="I41" s="7">
        <v>2.2666666666666666</v>
      </c>
      <c r="J41" s="7">
        <v>1.0793333333333333</v>
      </c>
    </row>
    <row r="42" spans="2:10" x14ac:dyDescent="0.3">
      <c r="B42" s="7">
        <v>21.013698630136986</v>
      </c>
      <c r="C42" s="12">
        <v>40544</v>
      </c>
      <c r="D42" s="1">
        <v>365</v>
      </c>
      <c r="E42" s="7">
        <v>23.49</v>
      </c>
      <c r="F42" s="1">
        <v>29</v>
      </c>
      <c r="G42" s="7">
        <v>0.38019444444444445</v>
      </c>
      <c r="H42" s="1">
        <v>13</v>
      </c>
      <c r="I42" s="7">
        <v>2.65</v>
      </c>
      <c r="J42" s="7">
        <v>1.2450000000000001</v>
      </c>
    </row>
    <row r="43" spans="2:10" x14ac:dyDescent="0.3">
      <c r="B43" s="7">
        <v>22.016438356164382</v>
      </c>
      <c r="C43" s="12">
        <v>40909</v>
      </c>
      <c r="D43" s="1">
        <v>366</v>
      </c>
      <c r="E43" s="7">
        <v>12.749999999999998</v>
      </c>
      <c r="F43" s="1">
        <v>24</v>
      </c>
      <c r="G43" s="7">
        <v>0.20814814814814817</v>
      </c>
      <c r="H43" s="1">
        <v>12</v>
      </c>
      <c r="I43" s="7">
        <v>2.1071428571428572</v>
      </c>
      <c r="J43" s="7">
        <v>0.55892857142857155</v>
      </c>
    </row>
    <row r="44" spans="2:10" x14ac:dyDescent="0.3">
      <c r="B44" s="7">
        <v>23.016438356164382</v>
      </c>
      <c r="C44" s="12">
        <v>41275</v>
      </c>
      <c r="D44" s="1">
        <v>365</v>
      </c>
      <c r="E44" s="7">
        <v>24.68</v>
      </c>
      <c r="F44" s="1">
        <v>31</v>
      </c>
      <c r="G44" s="7">
        <v>0.58895833333333336</v>
      </c>
      <c r="H44" s="1">
        <v>15</v>
      </c>
      <c r="I44" s="7">
        <v>2.2592592592592595</v>
      </c>
      <c r="J44" s="7">
        <v>0.71407407407407397</v>
      </c>
    </row>
    <row r="45" spans="2:10" x14ac:dyDescent="0.3">
      <c r="B45" s="7">
        <v>24.016438356164382</v>
      </c>
      <c r="C45" s="12">
        <v>41640</v>
      </c>
      <c r="D45" s="1">
        <v>365</v>
      </c>
      <c r="E45" s="7">
        <v>30.109999999999996</v>
      </c>
      <c r="F45" s="1">
        <v>35</v>
      </c>
      <c r="G45" s="7">
        <v>0.29439484126984111</v>
      </c>
      <c r="H45" s="1">
        <v>18</v>
      </c>
      <c r="I45" s="7">
        <v>2.2222222222222223</v>
      </c>
      <c r="J45" s="7">
        <v>0.89958333333333329</v>
      </c>
    </row>
    <row r="46" spans="2:10" x14ac:dyDescent="0.3">
      <c r="B46" s="7">
        <v>25.016438356164382</v>
      </c>
      <c r="C46" s="12">
        <v>42005</v>
      </c>
      <c r="D46" s="1">
        <v>365</v>
      </c>
      <c r="E46" s="7">
        <v>42.42</v>
      </c>
      <c r="F46" s="1">
        <v>35</v>
      </c>
      <c r="G46" s="7">
        <v>0.25348484848484848</v>
      </c>
      <c r="H46" s="1">
        <v>20</v>
      </c>
      <c r="I46" s="7">
        <v>2.625</v>
      </c>
      <c r="J46" s="7">
        <v>1.361</v>
      </c>
    </row>
    <row r="47" spans="2:10" x14ac:dyDescent="0.3">
      <c r="B47" s="7">
        <v>26.019178082191782</v>
      </c>
      <c r="C47" s="12">
        <v>42370</v>
      </c>
      <c r="D47" s="1">
        <v>366</v>
      </c>
      <c r="E47" s="7">
        <v>30.29</v>
      </c>
      <c r="F47" s="1">
        <v>22</v>
      </c>
      <c r="G47" s="7">
        <v>0.62749999999999995</v>
      </c>
      <c r="H47" s="1">
        <v>16</v>
      </c>
      <c r="I47" s="7">
        <v>2.2777777777777781</v>
      </c>
      <c r="J47" s="7">
        <v>1.227222222222222</v>
      </c>
    </row>
    <row r="48" spans="2:10" x14ac:dyDescent="0.3">
      <c r="B48" s="7">
        <v>27.019178082191782</v>
      </c>
      <c r="C48" s="12">
        <v>42736</v>
      </c>
      <c r="D48" s="1">
        <v>365</v>
      </c>
      <c r="E48" s="7">
        <v>40.669999999999995</v>
      </c>
      <c r="F48" s="1">
        <v>20</v>
      </c>
      <c r="G48" s="7">
        <v>0.30041666666666661</v>
      </c>
      <c r="H48" s="1">
        <v>17</v>
      </c>
      <c r="I48" s="7">
        <v>3.041666666666667</v>
      </c>
      <c r="J48" s="7">
        <v>1.7806249999999999</v>
      </c>
    </row>
    <row r="49" spans="1:10" x14ac:dyDescent="0.3">
      <c r="B49" s="7">
        <v>28.019178082191782</v>
      </c>
      <c r="C49" s="12">
        <v>43101</v>
      </c>
      <c r="D49" s="1">
        <v>365</v>
      </c>
      <c r="E49" s="7">
        <v>19.64</v>
      </c>
      <c r="F49" s="1">
        <v>28</v>
      </c>
      <c r="G49" s="7">
        <v>0.24939393939393939</v>
      </c>
      <c r="H49" s="1">
        <v>15</v>
      </c>
      <c r="I49" s="7">
        <v>2.2999999999999998</v>
      </c>
      <c r="J49" s="7">
        <v>0.75483333333333336</v>
      </c>
    </row>
    <row r="50" spans="1:10" x14ac:dyDescent="0.3">
      <c r="B50" s="7">
        <v>29.019178082191782</v>
      </c>
      <c r="C50" s="12">
        <v>43466</v>
      </c>
      <c r="D50" s="1">
        <v>365</v>
      </c>
      <c r="E50" s="7">
        <v>33.309999999999995</v>
      </c>
      <c r="F50" s="1">
        <v>33</v>
      </c>
      <c r="G50" s="7">
        <v>0.2216666666666666</v>
      </c>
      <c r="H50" s="1">
        <v>17</v>
      </c>
      <c r="I50" s="7">
        <v>2.2916666666666665</v>
      </c>
      <c r="J50" s="7">
        <v>1.2462499999999999</v>
      </c>
    </row>
    <row r="51" spans="1:10" x14ac:dyDescent="0.3">
      <c r="B51" s="7">
        <v>30.021917808219179</v>
      </c>
      <c r="C51" s="12">
        <v>43831</v>
      </c>
      <c r="D51" s="1">
        <v>366</v>
      </c>
      <c r="E51" s="7">
        <v>13.64</v>
      </c>
      <c r="F51" s="1">
        <v>29</v>
      </c>
      <c r="G51" s="7">
        <v>0.14833333333333334</v>
      </c>
      <c r="H51" s="1">
        <v>14</v>
      </c>
      <c r="I51" s="7">
        <v>2.354166666666667</v>
      </c>
      <c r="J51" s="7">
        <v>0.70458333333333323</v>
      </c>
    </row>
    <row r="53" spans="1:10" x14ac:dyDescent="0.3">
      <c r="D53" s="13" t="s">
        <v>42</v>
      </c>
      <c r="E53" s="7">
        <v>32.913999999999994</v>
      </c>
    </row>
    <row r="55" spans="1:10" ht="14.4" x14ac:dyDescent="0.3">
      <c r="A55" s="3" t="s">
        <v>43</v>
      </c>
    </row>
    <row r="56" spans="1:10" x14ac:dyDescent="0.3">
      <c r="B56" s="1" t="s">
        <v>44</v>
      </c>
      <c r="D56" s="1" t="s">
        <v>45</v>
      </c>
    </row>
    <row r="57" spans="1:10" x14ac:dyDescent="0.3">
      <c r="B57" s="1" t="s">
        <v>46</v>
      </c>
      <c r="D57" s="1" t="s">
        <v>47</v>
      </c>
    </row>
    <row r="58" spans="1:10" x14ac:dyDescent="0.3">
      <c r="B58" s="1" t="s">
        <v>48</v>
      </c>
      <c r="D58" s="1" t="s">
        <v>49</v>
      </c>
    </row>
    <row r="59" spans="1:10" x14ac:dyDescent="0.3">
      <c r="B59" s="1" t="s">
        <v>50</v>
      </c>
      <c r="D59" s="1" t="s">
        <v>51</v>
      </c>
    </row>
    <row r="60" spans="1:10" x14ac:dyDescent="0.3">
      <c r="B60" s="1" t="s">
        <v>52</v>
      </c>
      <c r="D60" s="1" t="s">
        <v>53</v>
      </c>
    </row>
    <row r="62" spans="1:10" ht="14.4" x14ac:dyDescent="0.3">
      <c r="A62" s="3" t="s">
        <v>54</v>
      </c>
    </row>
    <row r="63" spans="1:10" x14ac:dyDescent="0.3">
      <c r="B63" s="9" t="s">
        <v>55</v>
      </c>
    </row>
    <row r="64" spans="1:10" x14ac:dyDescent="0.3">
      <c r="B64" s="9" t="s">
        <v>56</v>
      </c>
    </row>
    <row r="66" spans="1:7" ht="14.4" x14ac:dyDescent="0.3">
      <c r="A66" s="3" t="s">
        <v>57</v>
      </c>
      <c r="F66" s="14"/>
    </row>
    <row r="67" spans="1:7" x14ac:dyDescent="0.3">
      <c r="B67" s="4" t="s">
        <v>58</v>
      </c>
      <c r="F67" s="14" t="s">
        <v>59</v>
      </c>
    </row>
    <row r="68" spans="1:7" x14ac:dyDescent="0.3">
      <c r="B68" s="4" t="s">
        <v>60</v>
      </c>
      <c r="F68" s="14" t="s">
        <v>61</v>
      </c>
    </row>
    <row r="69" spans="1:7" x14ac:dyDescent="0.3">
      <c r="B69" s="4" t="s">
        <v>62</v>
      </c>
      <c r="F69" s="15">
        <v>12.21</v>
      </c>
    </row>
    <row r="70" spans="1:7" x14ac:dyDescent="0.3">
      <c r="B70" s="4" t="s">
        <v>63</v>
      </c>
      <c r="F70" s="15">
        <v>30</v>
      </c>
      <c r="G70" s="9" t="s">
        <v>64</v>
      </c>
    </row>
    <row r="72" spans="1:7" x14ac:dyDescent="0.3">
      <c r="B72" s="4" t="s">
        <v>65</v>
      </c>
      <c r="F72" s="16"/>
    </row>
    <row r="73" spans="1:7" x14ac:dyDescent="0.3">
      <c r="C73" s="1" t="s">
        <v>66</v>
      </c>
      <c r="F73" s="14" t="s">
        <v>67</v>
      </c>
    </row>
    <row r="74" spans="1:7" x14ac:dyDescent="0.3">
      <c r="C74" s="1" t="s">
        <v>68</v>
      </c>
      <c r="F74" s="17">
        <v>0.5</v>
      </c>
    </row>
    <row r="75" spans="1:7" x14ac:dyDescent="0.3">
      <c r="C75" s="1" t="s">
        <v>69</v>
      </c>
      <c r="F75" s="16" t="s">
        <v>70</v>
      </c>
    </row>
    <row r="77" spans="1:7" x14ac:dyDescent="0.3">
      <c r="B77" s="4" t="s">
        <v>71</v>
      </c>
    </row>
    <row r="78" spans="1:7" x14ac:dyDescent="0.3">
      <c r="C78" s="1" t="s">
        <v>72</v>
      </c>
      <c r="F78" s="14" t="s">
        <v>73</v>
      </c>
    </row>
    <row r="80" spans="1:7" ht="14.4" x14ac:dyDescent="0.3">
      <c r="A80" s="3" t="s">
        <v>74</v>
      </c>
    </row>
    <row r="82" spans="1:13" ht="14.4" x14ac:dyDescent="0.3">
      <c r="A82" s="3" t="s">
        <v>75</v>
      </c>
      <c r="C82" s="4" t="s">
        <v>76</v>
      </c>
    </row>
    <row r="83" spans="1:13" x14ac:dyDescent="0.3">
      <c r="C83" s="4" t="s">
        <v>53</v>
      </c>
      <c r="G83" s="6">
        <v>1</v>
      </c>
      <c r="H83" s="9" t="s">
        <v>77</v>
      </c>
    </row>
    <row r="84" spans="1:13" x14ac:dyDescent="0.3">
      <c r="C84" s="4" t="s">
        <v>78</v>
      </c>
      <c r="G84" s="18">
        <v>63600</v>
      </c>
      <c r="H84" s="9" t="s">
        <v>79</v>
      </c>
    </row>
    <row r="85" spans="1:13" x14ac:dyDescent="0.3">
      <c r="C85" s="4" t="s">
        <v>80</v>
      </c>
      <c r="G85" s="8">
        <v>0.2</v>
      </c>
      <c r="H85" s="9" t="s">
        <v>79</v>
      </c>
      <c r="J85" s="19">
        <v>5.2222222222222225E-2</v>
      </c>
      <c r="K85" s="9" t="s">
        <v>81</v>
      </c>
    </row>
    <row r="86" spans="1:13" x14ac:dyDescent="0.3">
      <c r="C86" s="4" t="s">
        <v>82</v>
      </c>
      <c r="G86" s="6">
        <v>6.47</v>
      </c>
      <c r="H86" s="9" t="s">
        <v>79</v>
      </c>
    </row>
    <row r="87" spans="1:13" x14ac:dyDescent="0.3">
      <c r="C87" s="4" t="s">
        <v>83</v>
      </c>
      <c r="G87" s="7">
        <v>63.6</v>
      </c>
      <c r="H87" s="9" t="s">
        <v>79</v>
      </c>
    </row>
    <row r="88" spans="1:13" x14ac:dyDescent="0.3">
      <c r="C88" s="4" t="s">
        <v>84</v>
      </c>
      <c r="G88" s="18">
        <v>11500</v>
      </c>
      <c r="H88" s="9" t="s">
        <v>81</v>
      </c>
      <c r="J88" s="18">
        <v>2070000</v>
      </c>
      <c r="K88" s="9" t="s">
        <v>85</v>
      </c>
    </row>
    <row r="89" spans="1:13" x14ac:dyDescent="0.3">
      <c r="C89" s="4" t="s">
        <v>86</v>
      </c>
      <c r="G89" s="6">
        <v>69.966354017431001</v>
      </c>
      <c r="H89" s="9" t="s">
        <v>87</v>
      </c>
    </row>
    <row r="91" spans="1:13" ht="55.2" x14ac:dyDescent="0.3">
      <c r="B91" s="11" t="s">
        <v>27</v>
      </c>
      <c r="C91" s="11" t="s">
        <v>28</v>
      </c>
      <c r="D91" s="11" t="s">
        <v>88</v>
      </c>
      <c r="E91" s="11" t="s">
        <v>89</v>
      </c>
      <c r="F91" s="11" t="s">
        <v>90</v>
      </c>
      <c r="G91" s="11" t="s">
        <v>91</v>
      </c>
      <c r="H91" s="11" t="s">
        <v>92</v>
      </c>
      <c r="I91" s="11" t="s">
        <v>93</v>
      </c>
      <c r="J91" s="11" t="s">
        <v>94</v>
      </c>
      <c r="K91" s="11" t="s">
        <v>95</v>
      </c>
      <c r="L91" s="11" t="s">
        <v>96</v>
      </c>
      <c r="M91" s="11" t="s">
        <v>97</v>
      </c>
    </row>
    <row r="92" spans="1:13" x14ac:dyDescent="0.3">
      <c r="B92" s="10" t="s">
        <v>36</v>
      </c>
      <c r="C92" s="10" t="s">
        <v>40</v>
      </c>
      <c r="D92" s="10" t="s">
        <v>40</v>
      </c>
      <c r="E92" s="10" t="s">
        <v>39</v>
      </c>
      <c r="F92" s="10" t="s">
        <v>98</v>
      </c>
      <c r="G92" s="10" t="s">
        <v>99</v>
      </c>
      <c r="H92" s="10" t="s">
        <v>100</v>
      </c>
      <c r="I92" s="10" t="s">
        <v>101</v>
      </c>
      <c r="J92" s="10" t="s">
        <v>101</v>
      </c>
      <c r="K92" s="10" t="s">
        <v>40</v>
      </c>
      <c r="L92" s="10" t="s">
        <v>101</v>
      </c>
      <c r="M92" s="10" t="s">
        <v>102</v>
      </c>
    </row>
    <row r="93" spans="1:13" x14ac:dyDescent="0.3">
      <c r="B93" s="7">
        <v>1</v>
      </c>
      <c r="C93" s="12">
        <v>33239</v>
      </c>
      <c r="D93" s="1">
        <v>365</v>
      </c>
      <c r="E93" s="20">
        <v>58.48555555555555</v>
      </c>
      <c r="F93" s="7">
        <v>0.58485555555555546</v>
      </c>
      <c r="G93" s="6">
        <v>3.2491975308641972</v>
      </c>
      <c r="H93" s="7">
        <v>63.6</v>
      </c>
      <c r="I93" s="20">
        <v>206.64896296296294</v>
      </c>
      <c r="J93" s="18">
        <v>11293.351037037037</v>
      </c>
      <c r="K93" s="21">
        <v>318</v>
      </c>
      <c r="L93" s="20">
        <v>206.64896296296294</v>
      </c>
      <c r="M93" s="18">
        <v>37196.813333333332</v>
      </c>
    </row>
    <row r="94" spans="1:13" x14ac:dyDescent="0.3">
      <c r="B94" s="7">
        <v>2.0027397260273974</v>
      </c>
      <c r="C94" s="12">
        <v>33604</v>
      </c>
      <c r="D94" s="1">
        <v>366</v>
      </c>
      <c r="E94" s="20">
        <v>34.081993265993269</v>
      </c>
      <c r="F94" s="7">
        <v>0.34081993265993271</v>
      </c>
      <c r="G94" s="6">
        <v>5.1426416011971563</v>
      </c>
      <c r="H94" s="7">
        <v>63.6</v>
      </c>
      <c r="I94" s="20">
        <v>120.42304287317621</v>
      </c>
      <c r="J94" s="18">
        <v>11172.92799416386</v>
      </c>
      <c r="K94" s="21">
        <v>318</v>
      </c>
      <c r="L94" s="20">
        <v>327.07200583613917</v>
      </c>
      <c r="M94" s="18">
        <v>58872.961050505051</v>
      </c>
    </row>
    <row r="95" spans="1:13" x14ac:dyDescent="0.3">
      <c r="B95" s="7">
        <v>3.0027397260273974</v>
      </c>
      <c r="C95" s="12">
        <v>33970</v>
      </c>
      <c r="D95" s="1">
        <v>365</v>
      </c>
      <c r="E95" s="20">
        <v>41.843172727272716</v>
      </c>
      <c r="F95" s="7">
        <v>0.41843172727272715</v>
      </c>
      <c r="G95" s="6">
        <v>7.4672623082678626</v>
      </c>
      <c r="H95" s="7">
        <v>63.6</v>
      </c>
      <c r="I95" s="20">
        <v>147.84587696969692</v>
      </c>
      <c r="J95" s="18">
        <v>11025.082117194162</v>
      </c>
      <c r="K95" s="21">
        <v>318</v>
      </c>
      <c r="L95" s="20">
        <v>474.91788280583609</v>
      </c>
      <c r="M95" s="18">
        <v>85485.218905050497</v>
      </c>
    </row>
    <row r="96" spans="1:13" x14ac:dyDescent="0.3">
      <c r="B96" s="7">
        <v>4.0027397260273974</v>
      </c>
      <c r="C96" s="12">
        <v>34335</v>
      </c>
      <c r="D96" s="1">
        <v>365</v>
      </c>
      <c r="E96" s="20">
        <v>38.299837662337659</v>
      </c>
      <c r="F96" s="7">
        <v>0.3829983766233766</v>
      </c>
      <c r="G96" s="6">
        <v>9.5950310672866213</v>
      </c>
      <c r="H96" s="7">
        <v>63.6</v>
      </c>
      <c r="I96" s="20">
        <v>135.32609307359309</v>
      </c>
      <c r="J96" s="18">
        <v>10889.75602412057</v>
      </c>
      <c r="K96" s="21">
        <v>318</v>
      </c>
      <c r="L96" s="20">
        <v>610.24397587942917</v>
      </c>
      <c r="M96" s="18">
        <v>109843.91565829725</v>
      </c>
    </row>
    <row r="97" spans="2:13" x14ac:dyDescent="0.3">
      <c r="B97" s="7">
        <v>5.0027397260273974</v>
      </c>
      <c r="C97" s="12">
        <v>34700</v>
      </c>
      <c r="D97" s="1">
        <v>365</v>
      </c>
      <c r="E97" s="20">
        <v>39.319277777777771</v>
      </c>
      <c r="F97" s="7">
        <v>0.39319277777777767</v>
      </c>
      <c r="G97" s="6">
        <v>11.779435388274274</v>
      </c>
      <c r="H97" s="7">
        <v>63.6</v>
      </c>
      <c r="I97" s="20">
        <v>138.92811481481476</v>
      </c>
      <c r="J97" s="18">
        <v>10750.827909305755</v>
      </c>
      <c r="K97" s="21">
        <v>318</v>
      </c>
      <c r="L97" s="20">
        <v>749.17209069424393</v>
      </c>
      <c r="M97" s="18">
        <v>134850.97632496391</v>
      </c>
    </row>
    <row r="98" spans="2:13" x14ac:dyDescent="0.3">
      <c r="B98" s="7">
        <v>6.0054794520547947</v>
      </c>
      <c r="C98" s="12">
        <v>35065</v>
      </c>
      <c r="D98" s="1">
        <v>366</v>
      </c>
      <c r="E98" s="20">
        <v>39.293030303030307</v>
      </c>
      <c r="F98" s="7">
        <v>0.39293030303030307</v>
      </c>
      <c r="G98" s="6">
        <v>13.962381516220402</v>
      </c>
      <c r="H98" s="7">
        <v>63.6</v>
      </c>
      <c r="I98" s="20">
        <v>138.83537373737374</v>
      </c>
      <c r="J98" s="18">
        <v>10611.992535568381</v>
      </c>
      <c r="K98" s="21">
        <v>318</v>
      </c>
      <c r="L98" s="20">
        <v>888.00746443161768</v>
      </c>
      <c r="M98" s="18">
        <v>159841.34359769119</v>
      </c>
    </row>
    <row r="99" spans="2:13" x14ac:dyDescent="0.3">
      <c r="B99" s="7">
        <v>7.0054794520547947</v>
      </c>
      <c r="C99" s="12">
        <v>35431</v>
      </c>
      <c r="D99" s="1">
        <v>365</v>
      </c>
      <c r="E99" s="20">
        <v>56.534924242424246</v>
      </c>
      <c r="F99" s="7">
        <v>0.56534924242424245</v>
      </c>
      <c r="G99" s="6">
        <v>17.103210640799528</v>
      </c>
      <c r="H99" s="7">
        <v>63.6</v>
      </c>
      <c r="I99" s="20">
        <v>199.75673232323234</v>
      </c>
      <c r="J99" s="18">
        <v>10412.235803245148</v>
      </c>
      <c r="K99" s="21">
        <v>318</v>
      </c>
      <c r="L99" s="18">
        <v>1087.76419675485</v>
      </c>
      <c r="M99" s="18">
        <v>195797.55541587301</v>
      </c>
    </row>
    <row r="100" spans="2:13" x14ac:dyDescent="0.3">
      <c r="B100" s="7">
        <v>8.0054794520547947</v>
      </c>
      <c r="C100" s="12">
        <v>35796</v>
      </c>
      <c r="D100" s="1">
        <v>365</v>
      </c>
      <c r="E100" s="20">
        <v>36.81159090909091</v>
      </c>
      <c r="F100" s="7">
        <v>0.36811590909090908</v>
      </c>
      <c r="G100" s="6">
        <v>19.148299024637911</v>
      </c>
      <c r="H100" s="7">
        <v>63.6</v>
      </c>
      <c r="I100" s="20">
        <v>130.06762121212122</v>
      </c>
      <c r="J100" s="18">
        <v>10282.168182033027</v>
      </c>
      <c r="K100" s="21">
        <v>318</v>
      </c>
      <c r="L100" s="18">
        <v>1217.8318179669711</v>
      </c>
      <c r="M100" s="18">
        <v>219209.72723405479</v>
      </c>
    </row>
    <row r="101" spans="2:13" x14ac:dyDescent="0.3">
      <c r="B101" s="7">
        <v>9.0054794520547947</v>
      </c>
      <c r="C101" s="12">
        <v>36161</v>
      </c>
      <c r="D101" s="1">
        <v>365</v>
      </c>
      <c r="E101" s="20">
        <v>35.012479166666658</v>
      </c>
      <c r="F101" s="7">
        <v>0.35012479166666655</v>
      </c>
      <c r="G101" s="6">
        <v>21.093436756119392</v>
      </c>
      <c r="H101" s="7">
        <v>63.6</v>
      </c>
      <c r="I101" s="20">
        <v>123.71075972222218</v>
      </c>
      <c r="J101" s="18">
        <v>10158.457422310805</v>
      </c>
      <c r="K101" s="21">
        <v>318</v>
      </c>
      <c r="L101" s="18">
        <v>1341.5425776891934</v>
      </c>
      <c r="M101" s="18">
        <v>241477.66398405482</v>
      </c>
    </row>
    <row r="102" spans="2:13" x14ac:dyDescent="0.3">
      <c r="B102" s="7">
        <v>10.008219178082191</v>
      </c>
      <c r="C102" s="12">
        <v>36526</v>
      </c>
      <c r="D102" s="1">
        <v>366</v>
      </c>
      <c r="E102" s="20">
        <v>32.784861111111105</v>
      </c>
      <c r="F102" s="7">
        <v>0.32784861111111102</v>
      </c>
      <c r="G102" s="6">
        <v>22.914817928958897</v>
      </c>
      <c r="H102" s="7">
        <v>63.6</v>
      </c>
      <c r="I102" s="20">
        <v>115.83984259259256</v>
      </c>
      <c r="J102" s="18">
        <v>10042.617579718211</v>
      </c>
      <c r="K102" s="21">
        <v>318</v>
      </c>
      <c r="L102" s="18">
        <v>1457.3824202817859</v>
      </c>
      <c r="M102" s="18">
        <v>262328.83565072145</v>
      </c>
    </row>
    <row r="103" spans="2:13" x14ac:dyDescent="0.3">
      <c r="B103" s="7">
        <v>11.008219178082191</v>
      </c>
      <c r="C103" s="12">
        <v>36892</v>
      </c>
      <c r="D103" s="1">
        <v>365</v>
      </c>
      <c r="E103" s="20">
        <v>33.904984848484844</v>
      </c>
      <c r="F103" s="7">
        <v>0.33904984848484843</v>
      </c>
      <c r="G103" s="6">
        <v>24.798428198319165</v>
      </c>
      <c r="H103" s="7">
        <v>63.6</v>
      </c>
      <c r="I103" s="20">
        <v>119.79761313131313</v>
      </c>
      <c r="J103" s="18">
        <v>9922.8199665868979</v>
      </c>
      <c r="K103" s="21">
        <v>318</v>
      </c>
      <c r="L103" s="18">
        <v>1577.180033413099</v>
      </c>
      <c r="M103" s="18">
        <v>283892.40601435781</v>
      </c>
    </row>
    <row r="104" spans="2:13" x14ac:dyDescent="0.3">
      <c r="B104" s="7">
        <v>12.008219178082191</v>
      </c>
      <c r="C104" s="12">
        <v>37257</v>
      </c>
      <c r="D104" s="1">
        <v>365</v>
      </c>
      <c r="E104" s="20">
        <v>9.2631481481481472</v>
      </c>
      <c r="F104" s="7">
        <v>9.2631481481481467E-2</v>
      </c>
      <c r="G104" s="6">
        <v>25.313047539882952</v>
      </c>
      <c r="H104" s="7">
        <v>63.6</v>
      </c>
      <c r="I104" s="7">
        <v>32.729790123456787</v>
      </c>
      <c r="J104" s="18">
        <v>9890.0901764634418</v>
      </c>
      <c r="K104" s="21">
        <v>318</v>
      </c>
      <c r="L104" s="18">
        <v>1609.9098235365557</v>
      </c>
      <c r="M104" s="18">
        <v>289783.76823658001</v>
      </c>
    </row>
    <row r="105" spans="2:13" x14ac:dyDescent="0.3">
      <c r="B105" s="7">
        <v>13.008219178082191</v>
      </c>
      <c r="C105" s="12">
        <v>37622</v>
      </c>
      <c r="D105" s="1">
        <v>365</v>
      </c>
      <c r="E105" s="20">
        <v>35.412797619047616</v>
      </c>
      <c r="F105" s="7">
        <v>0.35412797619047615</v>
      </c>
      <c r="G105" s="6">
        <v>27.280425185385596</v>
      </c>
      <c r="H105" s="7">
        <v>63.6</v>
      </c>
      <c r="I105" s="20">
        <v>125.12521825396824</v>
      </c>
      <c r="J105" s="18">
        <v>9764.9649582094735</v>
      </c>
      <c r="K105" s="21">
        <v>318</v>
      </c>
      <c r="L105" s="18">
        <v>1735.035041790524</v>
      </c>
      <c r="M105" s="18">
        <v>312306.30752229434</v>
      </c>
    </row>
    <row r="106" spans="2:13" x14ac:dyDescent="0.3">
      <c r="B106" s="7">
        <v>14.010958904109589</v>
      </c>
      <c r="C106" s="12">
        <v>37987</v>
      </c>
      <c r="D106" s="1">
        <v>366</v>
      </c>
      <c r="E106" s="20">
        <v>34.409151515151514</v>
      </c>
      <c r="F106" s="7">
        <v>0.34409151515151515</v>
      </c>
      <c r="G106" s="6">
        <v>29.192044714005124</v>
      </c>
      <c r="H106" s="7">
        <v>63.6</v>
      </c>
      <c r="I106" s="20">
        <v>121.57900202020201</v>
      </c>
      <c r="J106" s="18">
        <v>9643.3859561892714</v>
      </c>
      <c r="K106" s="21">
        <v>318</v>
      </c>
      <c r="L106" s="18">
        <v>1856.6140438107261</v>
      </c>
      <c r="M106" s="18">
        <v>334190.52788593073</v>
      </c>
    </row>
    <row r="107" spans="2:13" x14ac:dyDescent="0.3">
      <c r="B107" s="7">
        <v>15.010958904109589</v>
      </c>
      <c r="C107" s="12">
        <v>38353</v>
      </c>
      <c r="D107" s="1">
        <v>365</v>
      </c>
      <c r="E107" s="20">
        <v>30.835000000000001</v>
      </c>
      <c r="F107" s="7">
        <v>0.30835000000000001</v>
      </c>
      <c r="G107" s="6">
        <v>30.90510026956068</v>
      </c>
      <c r="H107" s="7">
        <v>63.6</v>
      </c>
      <c r="I107" s="20">
        <v>108.95033333333335</v>
      </c>
      <c r="J107" s="18">
        <v>9534.4356228559373</v>
      </c>
      <c r="K107" s="21">
        <v>318</v>
      </c>
      <c r="L107" s="18">
        <v>1965.5643771440596</v>
      </c>
      <c r="M107" s="18">
        <v>353801.58788593073</v>
      </c>
    </row>
    <row r="108" spans="2:13" x14ac:dyDescent="0.3">
      <c r="B108" s="7">
        <v>16.010958904109589</v>
      </c>
      <c r="C108" s="12">
        <v>38718</v>
      </c>
      <c r="D108" s="1">
        <v>365</v>
      </c>
      <c r="E108" s="20">
        <v>36.069321428571428</v>
      </c>
      <c r="F108" s="7">
        <v>0.36069321428571427</v>
      </c>
      <c r="G108" s="6">
        <v>32.908951460036874</v>
      </c>
      <c r="H108" s="7">
        <v>63.6</v>
      </c>
      <c r="I108" s="20">
        <v>127.44493571428572</v>
      </c>
      <c r="J108" s="18">
        <v>9406.9906871416515</v>
      </c>
      <c r="K108" s="21">
        <v>318</v>
      </c>
      <c r="L108" s="18">
        <v>2093.0093128583453</v>
      </c>
      <c r="M108" s="18">
        <v>376741.67631450214</v>
      </c>
    </row>
    <row r="109" spans="2:13" x14ac:dyDescent="0.3">
      <c r="B109" s="7">
        <v>17.010958904109589</v>
      </c>
      <c r="C109" s="12">
        <v>39083</v>
      </c>
      <c r="D109" s="1">
        <v>365</v>
      </c>
      <c r="E109" s="20">
        <v>29.101290043290042</v>
      </c>
      <c r="F109" s="7">
        <v>0.29101290043290046</v>
      </c>
      <c r="G109" s="6">
        <v>34.525689795775207</v>
      </c>
      <c r="H109" s="7">
        <v>63.6</v>
      </c>
      <c r="I109" s="20">
        <v>102.82455815295816</v>
      </c>
      <c r="J109" s="18">
        <v>9304.1661289886943</v>
      </c>
      <c r="K109" s="21">
        <v>318</v>
      </c>
      <c r="L109" s="18">
        <v>2195.8338710113035</v>
      </c>
      <c r="M109" s="18">
        <v>395250.09678203461</v>
      </c>
    </row>
    <row r="110" spans="2:13" x14ac:dyDescent="0.3">
      <c r="B110" s="7">
        <v>18.013698630136986</v>
      </c>
      <c r="C110" s="12">
        <v>39448</v>
      </c>
      <c r="D110" s="1">
        <v>366</v>
      </c>
      <c r="E110" s="20">
        <v>24.245986111111115</v>
      </c>
      <c r="F110" s="7">
        <v>0.24245986111111115</v>
      </c>
      <c r="G110" s="6">
        <v>35.87268902417027</v>
      </c>
      <c r="H110" s="7">
        <v>63.6</v>
      </c>
      <c r="I110" s="7">
        <v>85.669150925925933</v>
      </c>
      <c r="J110" s="18">
        <v>9218.4969780627689</v>
      </c>
      <c r="K110" s="21">
        <v>318</v>
      </c>
      <c r="L110" s="18">
        <v>2281.5030219372293</v>
      </c>
      <c r="M110" s="18">
        <v>410670.54394870129</v>
      </c>
    </row>
    <row r="111" spans="2:13" x14ac:dyDescent="0.3">
      <c r="B111" s="7">
        <v>19.013698630136986</v>
      </c>
      <c r="C111" s="12">
        <v>39814</v>
      </c>
      <c r="D111" s="1">
        <v>365</v>
      </c>
      <c r="E111" s="20">
        <v>37.444533333333339</v>
      </c>
      <c r="F111" s="7">
        <v>0.37444533333333341</v>
      </c>
      <c r="G111" s="6">
        <v>37.952940876022126</v>
      </c>
      <c r="H111" s="7">
        <v>63.6</v>
      </c>
      <c r="I111" s="20">
        <v>132.3040177777778</v>
      </c>
      <c r="J111" s="18">
        <v>9086.1929602849905</v>
      </c>
      <c r="K111" s="21">
        <v>318</v>
      </c>
      <c r="L111" s="18">
        <v>2413.8070397150072</v>
      </c>
      <c r="M111" s="18">
        <v>434485.2671487013</v>
      </c>
    </row>
    <row r="112" spans="2:13" x14ac:dyDescent="0.3">
      <c r="B112" s="7">
        <v>20.013698630136986</v>
      </c>
      <c r="C112" s="12">
        <v>40179</v>
      </c>
      <c r="D112" s="1">
        <v>365</v>
      </c>
      <c r="E112" s="20">
        <v>33.194666666666663</v>
      </c>
      <c r="F112" s="7">
        <v>0.33194666666666661</v>
      </c>
      <c r="G112" s="6">
        <v>39.797089024170276</v>
      </c>
      <c r="H112" s="7">
        <v>63.6</v>
      </c>
      <c r="I112" s="20">
        <v>117.2878222222222</v>
      </c>
      <c r="J112" s="18">
        <v>8968.9051380627679</v>
      </c>
      <c r="K112" s="21">
        <v>318</v>
      </c>
      <c r="L112" s="18">
        <v>2531.0948619372293</v>
      </c>
      <c r="M112" s="18">
        <v>455597.07514870126</v>
      </c>
    </row>
    <row r="113" spans="1:13" x14ac:dyDescent="0.3">
      <c r="B113" s="7">
        <v>21.013698630136986</v>
      </c>
      <c r="C113" s="12">
        <v>40544</v>
      </c>
      <c r="D113" s="1">
        <v>365</v>
      </c>
      <c r="E113" s="20">
        <v>27.210638888888891</v>
      </c>
      <c r="F113" s="7">
        <v>0.27210638888888888</v>
      </c>
      <c r="G113" s="6">
        <v>41.308791184664102</v>
      </c>
      <c r="H113" s="7">
        <v>63.6</v>
      </c>
      <c r="I113" s="7">
        <v>96.144257407407409</v>
      </c>
      <c r="J113" s="18">
        <v>8872.7608806553599</v>
      </c>
      <c r="K113" s="21">
        <v>318</v>
      </c>
      <c r="L113" s="18">
        <v>2627.2391193446369</v>
      </c>
      <c r="M113" s="18">
        <v>472903.04148203466</v>
      </c>
    </row>
    <row r="114" spans="1:13" x14ac:dyDescent="0.3">
      <c r="B114" s="7">
        <v>22.016438356164382</v>
      </c>
      <c r="C114" s="12">
        <v>40909</v>
      </c>
      <c r="D114" s="1">
        <v>366</v>
      </c>
      <c r="E114" s="20">
        <v>11.702698412698414</v>
      </c>
      <c r="F114" s="7">
        <v>0.11702698412698413</v>
      </c>
      <c r="G114" s="6">
        <v>41.958941096480679</v>
      </c>
      <c r="H114" s="7">
        <v>63.6</v>
      </c>
      <c r="I114" s="7">
        <v>41.349534391534398</v>
      </c>
      <c r="J114" s="18">
        <v>8831.4113462638252</v>
      </c>
      <c r="K114" s="21">
        <v>318</v>
      </c>
      <c r="L114" s="18">
        <v>2668.5886537361712</v>
      </c>
      <c r="M114" s="18">
        <v>480345.95767251082</v>
      </c>
    </row>
    <row r="115" spans="1:13" x14ac:dyDescent="0.3">
      <c r="B115" s="7">
        <v>23.016438356164382</v>
      </c>
      <c r="C115" s="12">
        <v>41275</v>
      </c>
      <c r="D115" s="1">
        <v>365</v>
      </c>
      <c r="E115" s="20">
        <v>28.968819444444442</v>
      </c>
      <c r="F115" s="7">
        <v>0.28968819444444444</v>
      </c>
      <c r="G115" s="6">
        <v>43.56831995450537</v>
      </c>
      <c r="H115" s="7">
        <v>63.6</v>
      </c>
      <c r="I115" s="20">
        <v>102.35649537037037</v>
      </c>
      <c r="J115" s="18">
        <v>8729.0548508934553</v>
      </c>
      <c r="K115" s="21">
        <v>318</v>
      </c>
      <c r="L115" s="18">
        <v>2770.9451491065415</v>
      </c>
      <c r="M115" s="18">
        <v>498770.12683917745</v>
      </c>
    </row>
    <row r="116" spans="1:13" x14ac:dyDescent="0.3">
      <c r="B116" s="7">
        <v>24.016438356164382</v>
      </c>
      <c r="C116" s="12">
        <v>41640</v>
      </c>
      <c r="D116" s="1">
        <v>365</v>
      </c>
      <c r="E116" s="20">
        <v>26.496319444444438</v>
      </c>
      <c r="F116" s="7">
        <v>0.26496319444444444</v>
      </c>
      <c r="G116" s="6">
        <v>45.040337701418949</v>
      </c>
      <c r="H116" s="7">
        <v>63.6</v>
      </c>
      <c r="I116" s="7">
        <v>93.620328703703692</v>
      </c>
      <c r="J116" s="18">
        <v>8635.4345221897511</v>
      </c>
      <c r="K116" s="21">
        <v>318</v>
      </c>
      <c r="L116" s="18">
        <v>2864.5654778102453</v>
      </c>
      <c r="M116" s="18">
        <v>515621.78600584413</v>
      </c>
    </row>
    <row r="117" spans="1:13" x14ac:dyDescent="0.3">
      <c r="B117" s="7">
        <v>25.016438356164382</v>
      </c>
      <c r="C117" s="12">
        <v>42005</v>
      </c>
      <c r="D117" s="1">
        <v>365</v>
      </c>
      <c r="E117" s="20">
        <v>36.091969696969699</v>
      </c>
      <c r="F117" s="7">
        <v>0.360919696969697</v>
      </c>
      <c r="G117" s="6">
        <v>47.045447129028375</v>
      </c>
      <c r="H117" s="7">
        <v>63.6</v>
      </c>
      <c r="I117" s="20">
        <v>127.52495959595961</v>
      </c>
      <c r="J117" s="18">
        <v>8507.9095625937916</v>
      </c>
      <c r="K117" s="21">
        <v>318</v>
      </c>
      <c r="L117" s="18">
        <v>2992.0904374062047</v>
      </c>
      <c r="M117" s="18">
        <v>538576.27873311681</v>
      </c>
    </row>
    <row r="118" spans="1:13" x14ac:dyDescent="0.3">
      <c r="B118" s="7">
        <v>26.019178082191782</v>
      </c>
      <c r="C118" s="12">
        <v>42370</v>
      </c>
      <c r="D118" s="1">
        <v>366</v>
      </c>
      <c r="E118" s="20">
        <v>33.440555555555548</v>
      </c>
      <c r="F118" s="7">
        <v>0.33440555555555546</v>
      </c>
      <c r="G118" s="6">
        <v>48.903255771003685</v>
      </c>
      <c r="H118" s="7">
        <v>63.6</v>
      </c>
      <c r="I118" s="20">
        <v>118.15662962962961</v>
      </c>
      <c r="J118" s="18">
        <v>8389.752932964162</v>
      </c>
      <c r="K118" s="21">
        <v>318</v>
      </c>
      <c r="L118" s="18">
        <v>3110.2470670358343</v>
      </c>
      <c r="M118" s="18">
        <v>559844.47206645017</v>
      </c>
    </row>
    <row r="119" spans="1:13" x14ac:dyDescent="0.3">
      <c r="B119" s="7">
        <v>27.019178082191782</v>
      </c>
      <c r="C119" s="12">
        <v>42736</v>
      </c>
      <c r="D119" s="1">
        <v>365</v>
      </c>
      <c r="E119" s="20">
        <v>36.278958333333328</v>
      </c>
      <c r="F119" s="7">
        <v>0.36278958333333328</v>
      </c>
      <c r="G119" s="6">
        <v>50.918753456188867</v>
      </c>
      <c r="H119" s="7">
        <v>63.6</v>
      </c>
      <c r="I119" s="20">
        <v>128.18565277777776</v>
      </c>
      <c r="J119" s="18">
        <v>8261.5672801863839</v>
      </c>
      <c r="K119" s="21">
        <v>318</v>
      </c>
      <c r="L119" s="18">
        <v>3238.432719813612</v>
      </c>
      <c r="M119" s="18">
        <v>582917.88956645015</v>
      </c>
    </row>
    <row r="120" spans="1:13" x14ac:dyDescent="0.3">
      <c r="B120" s="7">
        <v>28.019178082191782</v>
      </c>
      <c r="C120" s="12">
        <v>43101</v>
      </c>
      <c r="D120" s="1">
        <v>365</v>
      </c>
      <c r="E120" s="20">
        <v>18.305530303030302</v>
      </c>
      <c r="F120" s="7">
        <v>0.18305530303030304</v>
      </c>
      <c r="G120" s="6">
        <v>51.935727361912775</v>
      </c>
      <c r="H120" s="7">
        <v>63.6</v>
      </c>
      <c r="I120" s="7">
        <v>64.679540404040409</v>
      </c>
      <c r="J120" s="18">
        <v>8196.8877397823435</v>
      </c>
      <c r="K120" s="21">
        <v>318</v>
      </c>
      <c r="L120" s="18">
        <v>3303.1122602176524</v>
      </c>
      <c r="M120" s="18">
        <v>594560.20683917741</v>
      </c>
    </row>
    <row r="121" spans="1:13" x14ac:dyDescent="0.3">
      <c r="B121" s="7">
        <v>29.019178082191782</v>
      </c>
      <c r="C121" s="12">
        <v>43466</v>
      </c>
      <c r="D121" s="1">
        <v>365</v>
      </c>
      <c r="E121" s="20">
        <v>28.501249999999995</v>
      </c>
      <c r="F121" s="7">
        <v>0.28501249999999995</v>
      </c>
      <c r="G121" s="6">
        <v>53.519130139690553</v>
      </c>
      <c r="H121" s="7">
        <v>63.6</v>
      </c>
      <c r="I121" s="20">
        <v>100.70441666666665</v>
      </c>
      <c r="J121" s="18">
        <v>8096.183323115677</v>
      </c>
      <c r="K121" s="21">
        <v>318</v>
      </c>
      <c r="L121" s="18">
        <v>3403.8166768843189</v>
      </c>
      <c r="M121" s="18">
        <v>612687.00183917745</v>
      </c>
    </row>
    <row r="122" spans="1:13" x14ac:dyDescent="0.3">
      <c r="B122" s="7">
        <v>30</v>
      </c>
      <c r="C122" s="12">
        <v>43831</v>
      </c>
      <c r="D122" s="1">
        <v>366</v>
      </c>
      <c r="E122" s="20">
        <v>14.165833333333332</v>
      </c>
      <c r="F122" s="7">
        <v>0.1416583333333333</v>
      </c>
      <c r="G122" s="6">
        <v>54.306120880431294</v>
      </c>
      <c r="H122" s="7">
        <v>63.6</v>
      </c>
      <c r="I122" s="7">
        <v>50.052611111111105</v>
      </c>
      <c r="J122" s="18">
        <v>8046.1307120045658</v>
      </c>
      <c r="K122" s="21">
        <v>318</v>
      </c>
      <c r="L122" s="18">
        <v>3453.8692879954301</v>
      </c>
      <c r="M122" s="18">
        <v>621696.47183917742</v>
      </c>
    </row>
    <row r="124" spans="1:13" x14ac:dyDescent="0.3">
      <c r="C124" s="13" t="s">
        <v>103</v>
      </c>
      <c r="F124" s="7">
        <v>0.32583672528258778</v>
      </c>
      <c r="H124" s="7">
        <v>63.599999999999973</v>
      </c>
      <c r="I124" s="20">
        <v>115.12897626651434</v>
      </c>
      <c r="K124" s="21">
        <v>318</v>
      </c>
    </row>
    <row r="127" spans="1:13" ht="14.4" x14ac:dyDescent="0.3">
      <c r="A127" s="3" t="s">
        <v>104</v>
      </c>
      <c r="C127" s="4" t="s">
        <v>76</v>
      </c>
    </row>
    <row r="128" spans="1:13" x14ac:dyDescent="0.3">
      <c r="C128" s="4" t="s">
        <v>53</v>
      </c>
      <c r="G128" s="6">
        <v>1</v>
      </c>
      <c r="H128" s="9" t="s">
        <v>77</v>
      </c>
    </row>
    <row r="129" spans="2:13" x14ac:dyDescent="0.3">
      <c r="C129" s="4" t="s">
        <v>78</v>
      </c>
      <c r="G129" s="7">
        <v>17.8876707750855</v>
      </c>
      <c r="H129" s="9" t="s">
        <v>79</v>
      </c>
    </row>
    <row r="130" spans="2:13" x14ac:dyDescent="0.3">
      <c r="C130" s="4" t="s">
        <v>80</v>
      </c>
      <c r="G130" s="19">
        <v>0.01</v>
      </c>
      <c r="H130" s="9" t="s">
        <v>79</v>
      </c>
      <c r="J130" s="22">
        <v>2.6111111111111114E-3</v>
      </c>
      <c r="K130" s="9" t="s">
        <v>81</v>
      </c>
    </row>
    <row r="131" spans="2:13" x14ac:dyDescent="0.3">
      <c r="C131" s="4" t="s">
        <v>82</v>
      </c>
      <c r="G131" s="22">
        <v>9.0138717284488998E-3</v>
      </c>
      <c r="H131" s="9" t="s">
        <v>79</v>
      </c>
    </row>
    <row r="132" spans="2:13" x14ac:dyDescent="0.3">
      <c r="C132" s="4" t="s">
        <v>83</v>
      </c>
      <c r="G132" s="19">
        <v>1.7887670775085501E-2</v>
      </c>
      <c r="H132" s="9" t="s">
        <v>79</v>
      </c>
    </row>
    <row r="133" spans="2:13" x14ac:dyDescent="0.3">
      <c r="C133" s="4" t="s">
        <v>84</v>
      </c>
      <c r="G133" s="8">
        <v>0.51238592165321994</v>
      </c>
      <c r="H133" s="9" t="s">
        <v>81</v>
      </c>
      <c r="J133" s="7">
        <v>92.229465897579587</v>
      </c>
      <c r="K133" s="9" t="s">
        <v>85</v>
      </c>
    </row>
    <row r="134" spans="2:13" x14ac:dyDescent="0.3">
      <c r="C134" s="4" t="s">
        <v>86</v>
      </c>
      <c r="G134" s="6">
        <v>0</v>
      </c>
      <c r="H134" s="9" t="s">
        <v>87</v>
      </c>
    </row>
    <row r="136" spans="2:13" ht="55.2" x14ac:dyDescent="0.3">
      <c r="B136" s="11" t="s">
        <v>27</v>
      </c>
      <c r="C136" s="11" t="s">
        <v>28</v>
      </c>
      <c r="D136" s="11" t="s">
        <v>88</v>
      </c>
      <c r="E136" s="11" t="s">
        <v>89</v>
      </c>
      <c r="F136" s="11" t="s">
        <v>90</v>
      </c>
      <c r="G136" s="11" t="s">
        <v>91</v>
      </c>
      <c r="H136" s="11" t="s">
        <v>92</v>
      </c>
      <c r="I136" s="11" t="s">
        <v>93</v>
      </c>
      <c r="J136" s="11" t="s">
        <v>94</v>
      </c>
      <c r="K136" s="11" t="s">
        <v>95</v>
      </c>
      <c r="L136" s="11" t="s">
        <v>96</v>
      </c>
      <c r="M136" s="11" t="s">
        <v>97</v>
      </c>
    </row>
    <row r="137" spans="2:13" x14ac:dyDescent="0.3">
      <c r="B137" s="10" t="s">
        <v>36</v>
      </c>
      <c r="C137" s="10" t="s">
        <v>40</v>
      </c>
      <c r="D137" s="10" t="s">
        <v>40</v>
      </c>
      <c r="E137" s="10" t="s">
        <v>39</v>
      </c>
      <c r="F137" s="10" t="s">
        <v>98</v>
      </c>
      <c r="G137" s="10" t="s">
        <v>99</v>
      </c>
      <c r="H137" s="10" t="s">
        <v>100</v>
      </c>
      <c r="I137" s="10" t="s">
        <v>101</v>
      </c>
      <c r="J137" s="10" t="s">
        <v>101</v>
      </c>
      <c r="K137" s="10" t="s">
        <v>40</v>
      </c>
      <c r="L137" s="10" t="s">
        <v>101</v>
      </c>
      <c r="M137" s="10" t="s">
        <v>102</v>
      </c>
    </row>
    <row r="138" spans="2:13" x14ac:dyDescent="0.3">
      <c r="B138" s="7">
        <v>1</v>
      </c>
      <c r="C138" s="12">
        <v>33239</v>
      </c>
      <c r="D138" s="1">
        <v>365</v>
      </c>
      <c r="E138" s="20">
        <v>58.48555555555555</v>
      </c>
      <c r="F138" s="7">
        <v>0.58485555555555546</v>
      </c>
      <c r="G138" s="6">
        <v>3.2491975308641972</v>
      </c>
      <c r="H138" s="19">
        <v>1.7887670775085501E-2</v>
      </c>
      <c r="I138" s="19">
        <v>5.8120575715319471E-2</v>
      </c>
      <c r="J138" s="8">
        <v>0.45426534593790047</v>
      </c>
      <c r="K138" s="23">
        <v>1.78876707750855</v>
      </c>
      <c r="L138" s="19">
        <v>5.8120575715319471E-2</v>
      </c>
      <c r="M138" s="7">
        <v>10.461703628757505</v>
      </c>
    </row>
    <row r="139" spans="2:13" x14ac:dyDescent="0.3">
      <c r="B139" s="7">
        <v>2.0027397260273974</v>
      </c>
      <c r="C139" s="12">
        <v>33604</v>
      </c>
      <c r="D139" s="1">
        <v>366</v>
      </c>
      <c r="E139" s="20">
        <v>34.081993265993269</v>
      </c>
      <c r="F139" s="7">
        <v>0.34081993265993271</v>
      </c>
      <c r="G139" s="6">
        <v>5.1426416011971563</v>
      </c>
      <c r="H139" s="19">
        <v>1.7887670775085501E-2</v>
      </c>
      <c r="I139" s="19">
        <v>3.3869304161153815E-2</v>
      </c>
      <c r="J139" s="8">
        <v>0.42039604177674667</v>
      </c>
      <c r="K139" s="23">
        <v>1.78876707750855</v>
      </c>
      <c r="L139" s="19">
        <v>9.1989879876473279E-2</v>
      </c>
      <c r="M139" s="7">
        <v>16.558178377765191</v>
      </c>
    </row>
    <row r="140" spans="2:13" x14ac:dyDescent="0.3">
      <c r="B140" s="7">
        <v>3.0027397260273974</v>
      </c>
      <c r="C140" s="12">
        <v>33970</v>
      </c>
      <c r="D140" s="1">
        <v>365</v>
      </c>
      <c r="E140" s="20">
        <v>41.843172727272716</v>
      </c>
      <c r="F140" s="7">
        <v>0.41843172727272715</v>
      </c>
      <c r="G140" s="6">
        <v>7.4672623082678626</v>
      </c>
      <c r="H140" s="19">
        <v>1.7887670775085501E-2</v>
      </c>
      <c r="I140" s="19">
        <v>4.1582049885027263E-2</v>
      </c>
      <c r="J140" s="8">
        <v>0.37881399189171938</v>
      </c>
      <c r="K140" s="23">
        <v>1.78876707750855</v>
      </c>
      <c r="L140" s="8">
        <v>0.13357192976150054</v>
      </c>
      <c r="M140" s="7">
        <v>24.042947357070098</v>
      </c>
    </row>
    <row r="141" spans="2:13" x14ac:dyDescent="0.3">
      <c r="B141" s="7">
        <v>4.0027397260273974</v>
      </c>
      <c r="C141" s="12">
        <v>34335</v>
      </c>
      <c r="D141" s="1">
        <v>365</v>
      </c>
      <c r="E141" s="20">
        <v>38.299837662337659</v>
      </c>
      <c r="F141" s="7">
        <v>0.3829983766233766</v>
      </c>
      <c r="G141" s="6">
        <v>9.5950310672866213</v>
      </c>
      <c r="H141" s="19">
        <v>1.7887670775085501E-2</v>
      </c>
      <c r="I141" s="19">
        <v>3.8060827046839801E-2</v>
      </c>
      <c r="J141" s="8">
        <v>0.34075316484487961</v>
      </c>
      <c r="K141" s="23">
        <v>1.78876707750855</v>
      </c>
      <c r="L141" s="8">
        <v>0.17163275680834034</v>
      </c>
      <c r="M141" s="7">
        <v>30.893896225501262</v>
      </c>
    </row>
    <row r="142" spans="2:13" x14ac:dyDescent="0.3">
      <c r="B142" s="7">
        <v>5.0027397260273974</v>
      </c>
      <c r="C142" s="12">
        <v>34700</v>
      </c>
      <c r="D142" s="1">
        <v>365</v>
      </c>
      <c r="E142" s="20">
        <v>39.319277777777771</v>
      </c>
      <c r="F142" s="7">
        <v>0.39319277777777767</v>
      </c>
      <c r="G142" s="6">
        <v>11.779435388274274</v>
      </c>
      <c r="H142" s="19">
        <v>1.7887670775085501E-2</v>
      </c>
      <c r="I142" s="19">
        <v>3.9073905333501337E-2</v>
      </c>
      <c r="J142" s="8">
        <v>0.30167925951137825</v>
      </c>
      <c r="K142" s="23">
        <v>1.78876707750855</v>
      </c>
      <c r="L142" s="8">
        <v>0.21070666214184167</v>
      </c>
      <c r="M142" s="7">
        <v>37.927199185531499</v>
      </c>
    </row>
    <row r="143" spans="2:13" x14ac:dyDescent="0.3">
      <c r="B143" s="7">
        <v>6.0054794520547947</v>
      </c>
      <c r="C143" s="12">
        <v>35065</v>
      </c>
      <c r="D143" s="1">
        <v>366</v>
      </c>
      <c r="E143" s="20">
        <v>39.293030303030307</v>
      </c>
      <c r="F143" s="7">
        <v>0.39293030303030307</v>
      </c>
      <c r="G143" s="6">
        <v>13.962381516220402</v>
      </c>
      <c r="H143" s="19">
        <v>1.7887670775085501E-2</v>
      </c>
      <c r="I143" s="19">
        <v>3.904782165644801E-2</v>
      </c>
      <c r="J143" s="8">
        <v>0.26263143785493026</v>
      </c>
      <c r="K143" s="23">
        <v>1.78876707750855</v>
      </c>
      <c r="L143" s="8">
        <v>0.24975448379828968</v>
      </c>
      <c r="M143" s="7">
        <v>44.955807083692143</v>
      </c>
    </row>
    <row r="144" spans="2:13" x14ac:dyDescent="0.3">
      <c r="B144" s="7">
        <v>7.0054794520547947</v>
      </c>
      <c r="C144" s="12">
        <v>35431</v>
      </c>
      <c r="D144" s="1">
        <v>365</v>
      </c>
      <c r="E144" s="20">
        <v>56.534924242424246</v>
      </c>
      <c r="F144" s="7">
        <v>0.56534924242424245</v>
      </c>
      <c r="G144" s="6">
        <v>17.103210640799528</v>
      </c>
      <c r="H144" s="19">
        <v>1.7887670775085501E-2</v>
      </c>
      <c r="I144" s="19">
        <v>5.618211734127139E-2</v>
      </c>
      <c r="J144" s="8">
        <v>0.20644932051365888</v>
      </c>
      <c r="K144" s="23">
        <v>1.78876707750855</v>
      </c>
      <c r="L144" s="8">
        <v>0.30593660113956106</v>
      </c>
      <c r="M144" s="7">
        <v>55.068588205120989</v>
      </c>
    </row>
    <row r="145" spans="2:13" x14ac:dyDescent="0.3">
      <c r="B145" s="7">
        <v>8.0054794520547947</v>
      </c>
      <c r="C145" s="12">
        <v>35796</v>
      </c>
      <c r="D145" s="1">
        <v>365</v>
      </c>
      <c r="E145" s="20">
        <v>36.81159090909091</v>
      </c>
      <c r="F145" s="7">
        <v>0.36811590909090908</v>
      </c>
      <c r="G145" s="6">
        <v>19.148299024637911</v>
      </c>
      <c r="H145" s="19">
        <v>1.7887670775085501E-2</v>
      </c>
      <c r="I145" s="19">
        <v>3.65818677160527E-2</v>
      </c>
      <c r="J145" s="8">
        <v>0.16986745279760618</v>
      </c>
      <c r="K145" s="23">
        <v>1.78876707750855</v>
      </c>
      <c r="L145" s="8">
        <v>0.34251846885561377</v>
      </c>
      <c r="M145" s="7">
        <v>61.653324394010475</v>
      </c>
    </row>
    <row r="146" spans="2:13" x14ac:dyDescent="0.3">
      <c r="B146" s="7">
        <v>9.0054794520547947</v>
      </c>
      <c r="C146" s="12">
        <v>36161</v>
      </c>
      <c r="D146" s="1">
        <v>365</v>
      </c>
      <c r="E146" s="20">
        <v>35.012479166666658</v>
      </c>
      <c r="F146" s="7">
        <v>0.35012479166666655</v>
      </c>
      <c r="G146" s="6">
        <v>21.093436756119392</v>
      </c>
      <c r="H146" s="19">
        <v>1.7887670775085501E-2</v>
      </c>
      <c r="I146" s="19">
        <v>3.4793983352937395E-2</v>
      </c>
      <c r="J146" s="8">
        <v>0.13507346944466878</v>
      </c>
      <c r="K146" s="23">
        <v>1.78876707750855</v>
      </c>
      <c r="L146" s="8">
        <v>0.37731245220855114</v>
      </c>
      <c r="M146" s="7">
        <v>67.91624139753921</v>
      </c>
    </row>
    <row r="147" spans="2:13" x14ac:dyDescent="0.3">
      <c r="B147" s="7">
        <v>10.008219178082191</v>
      </c>
      <c r="C147" s="12">
        <v>36526</v>
      </c>
      <c r="D147" s="1">
        <v>366</v>
      </c>
      <c r="E147" s="20">
        <v>32.784861111111105</v>
      </c>
      <c r="F147" s="7">
        <v>0.32784861111111102</v>
      </c>
      <c r="G147" s="6">
        <v>22.914817928958897</v>
      </c>
      <c r="H147" s="19">
        <v>1.7887670775085501E-2</v>
      </c>
      <c r="I147" s="19">
        <v>3.2580266775692181E-2</v>
      </c>
      <c r="J147" s="8">
        <v>0.1024932026689766</v>
      </c>
      <c r="K147" s="23">
        <v>1.78876707750855</v>
      </c>
      <c r="L147" s="8">
        <v>0.40989271898424334</v>
      </c>
      <c r="M147" s="7">
        <v>73.780689417163799</v>
      </c>
    </row>
    <row r="148" spans="2:13" x14ac:dyDescent="0.3">
      <c r="B148" s="7">
        <v>11.008219178082191</v>
      </c>
      <c r="C148" s="12">
        <v>36892</v>
      </c>
      <c r="D148" s="1">
        <v>365</v>
      </c>
      <c r="E148" s="20">
        <v>33.904984848484844</v>
      </c>
      <c r="F148" s="7">
        <v>0.33904984848484843</v>
      </c>
      <c r="G148" s="6">
        <v>24.798428198319165</v>
      </c>
      <c r="H148" s="19">
        <v>1.7887670775085501E-2</v>
      </c>
      <c r="I148" s="19">
        <v>3.3693400366886617E-2</v>
      </c>
      <c r="J148" s="19">
        <v>6.8799802302089985E-2</v>
      </c>
      <c r="K148" s="23">
        <v>1.78876707750855</v>
      </c>
      <c r="L148" s="8">
        <v>0.44358611935112996</v>
      </c>
      <c r="M148" s="7">
        <v>79.845501483203392</v>
      </c>
    </row>
    <row r="149" spans="2:13" x14ac:dyDescent="0.3">
      <c r="B149" s="7">
        <v>12.008219178082191</v>
      </c>
      <c r="C149" s="12">
        <v>37257</v>
      </c>
      <c r="D149" s="1">
        <v>365</v>
      </c>
      <c r="E149" s="20">
        <v>9.2631481481481472</v>
      </c>
      <c r="F149" s="7">
        <v>9.2631481481481467E-2</v>
      </c>
      <c r="G149" s="6">
        <v>25.313047539882952</v>
      </c>
      <c r="H149" s="19">
        <v>1.7887670775085501E-2</v>
      </c>
      <c r="I149" s="22">
        <v>9.2053413563842768E-3</v>
      </c>
      <c r="J149" s="19">
        <v>5.959446094570571E-2</v>
      </c>
      <c r="K149" s="23">
        <v>1.78876707750855</v>
      </c>
      <c r="L149" s="8">
        <v>0.45279146070751425</v>
      </c>
      <c r="M149" s="7">
        <v>81.502462927352568</v>
      </c>
    </row>
    <row r="150" spans="2:13" x14ac:dyDescent="0.3">
      <c r="B150" s="7">
        <v>13.008219178082191</v>
      </c>
      <c r="C150" s="12">
        <v>37622</v>
      </c>
      <c r="D150" s="1">
        <v>365</v>
      </c>
      <c r="E150" s="20">
        <v>35.412797619047616</v>
      </c>
      <c r="F150" s="7">
        <v>0.35412797619047615</v>
      </c>
      <c r="G150" s="6">
        <v>27.280425185385596</v>
      </c>
      <c r="H150" s="19">
        <v>1.7887670775085501E-2</v>
      </c>
      <c r="I150" s="19">
        <v>3.5191803613014189E-2</v>
      </c>
      <c r="J150" s="19">
        <v>2.4402657332691521E-2</v>
      </c>
      <c r="K150" s="23">
        <v>1.78876707750855</v>
      </c>
      <c r="L150" s="8">
        <v>0.48798326432052841</v>
      </c>
      <c r="M150" s="7">
        <v>87.836987577695112</v>
      </c>
    </row>
    <row r="151" spans="2:13" x14ac:dyDescent="0.3">
      <c r="B151" s="7">
        <v>14.010958904109589</v>
      </c>
      <c r="C151" s="12">
        <v>37987</v>
      </c>
      <c r="D151" s="1">
        <v>366</v>
      </c>
      <c r="E151" s="20">
        <v>34.409151515151514</v>
      </c>
      <c r="F151" s="7">
        <v>0.34409151515151515</v>
      </c>
      <c r="G151" s="6">
        <v>29.192044714005124</v>
      </c>
      <c r="H151" s="19">
        <v>1.7887670775085501E-2</v>
      </c>
      <c r="I151" s="19">
        <v>2.4402657332691521E-2</v>
      </c>
      <c r="J151" s="20">
        <v>1.0000000000000001E-9</v>
      </c>
      <c r="K151" s="23">
        <v>1.78876707750855</v>
      </c>
      <c r="L151" s="8">
        <v>0.51238592165321994</v>
      </c>
      <c r="M151" s="7">
        <v>92.229465897579587</v>
      </c>
    </row>
    <row r="152" spans="2:13" x14ac:dyDescent="0.3">
      <c r="B152" s="7">
        <v>15.010958904109589</v>
      </c>
      <c r="C152" s="12">
        <v>38353</v>
      </c>
      <c r="D152" s="1">
        <v>365</v>
      </c>
      <c r="E152" s="20">
        <v>30.835000000000001</v>
      </c>
      <c r="F152" s="7">
        <v>0.30835000000000001</v>
      </c>
      <c r="G152" s="6">
        <v>30.90510026956068</v>
      </c>
      <c r="H152" s="20">
        <v>1.0000000000000001E-9</v>
      </c>
      <c r="I152" s="20">
        <v>1.0000000000000001E-9</v>
      </c>
      <c r="J152" s="20">
        <v>1.0000000000000001E-9</v>
      </c>
      <c r="K152" s="24">
        <v>0</v>
      </c>
      <c r="L152" s="8">
        <v>0.51238592165321994</v>
      </c>
      <c r="M152" s="7">
        <v>92.229465897579587</v>
      </c>
    </row>
    <row r="153" spans="2:13" x14ac:dyDescent="0.3">
      <c r="B153" s="7">
        <v>16.010958904109589</v>
      </c>
      <c r="C153" s="12">
        <v>38718</v>
      </c>
      <c r="D153" s="1">
        <v>365</v>
      </c>
      <c r="E153" s="20">
        <v>36.069321428571428</v>
      </c>
      <c r="F153" s="7">
        <v>0.36069321428571427</v>
      </c>
      <c r="G153" s="6">
        <v>32.908951460036874</v>
      </c>
      <c r="H153" s="20">
        <v>1.0000000000000001E-9</v>
      </c>
      <c r="I153" s="20">
        <v>1.0000000000000001E-9</v>
      </c>
      <c r="J153" s="20">
        <v>1.0000000000000001E-9</v>
      </c>
      <c r="K153" s="24">
        <v>0</v>
      </c>
      <c r="L153" s="8">
        <v>0.51238592165321994</v>
      </c>
      <c r="M153" s="7">
        <v>92.229465897579587</v>
      </c>
    </row>
    <row r="154" spans="2:13" x14ac:dyDescent="0.3">
      <c r="B154" s="7">
        <v>17.010958904109589</v>
      </c>
      <c r="C154" s="12">
        <v>39083</v>
      </c>
      <c r="D154" s="1">
        <v>365</v>
      </c>
      <c r="E154" s="20">
        <v>29.101290043290042</v>
      </c>
      <c r="F154" s="7">
        <v>0.29101290043290046</v>
      </c>
      <c r="G154" s="6">
        <v>34.525689795775207</v>
      </c>
      <c r="H154" s="20">
        <v>1.0000000000000001E-9</v>
      </c>
      <c r="I154" s="20">
        <v>1.0000000000000001E-9</v>
      </c>
      <c r="J154" s="20">
        <v>1.0000000000000001E-9</v>
      </c>
      <c r="K154" s="24">
        <v>0</v>
      </c>
      <c r="L154" s="8">
        <v>0.51238592165321994</v>
      </c>
      <c r="M154" s="7">
        <v>92.229465897579587</v>
      </c>
    </row>
    <row r="155" spans="2:13" x14ac:dyDescent="0.3">
      <c r="B155" s="7">
        <v>18.013698630136986</v>
      </c>
      <c r="C155" s="12">
        <v>39448</v>
      </c>
      <c r="D155" s="1">
        <v>366</v>
      </c>
      <c r="E155" s="20">
        <v>24.245986111111115</v>
      </c>
      <c r="F155" s="7">
        <v>0.24245986111111115</v>
      </c>
      <c r="G155" s="6">
        <v>35.87268902417027</v>
      </c>
      <c r="H155" s="20">
        <v>1.0000000000000001E-9</v>
      </c>
      <c r="I155" s="20">
        <v>1.0000000000000001E-9</v>
      </c>
      <c r="J155" s="20">
        <v>1.0000000000000001E-9</v>
      </c>
      <c r="K155" s="24">
        <v>0</v>
      </c>
      <c r="L155" s="8">
        <v>0.51238592165321994</v>
      </c>
      <c r="M155" s="7">
        <v>92.229465897579587</v>
      </c>
    </row>
    <row r="156" spans="2:13" x14ac:dyDescent="0.3">
      <c r="B156" s="7">
        <v>19.013698630136986</v>
      </c>
      <c r="C156" s="12">
        <v>39814</v>
      </c>
      <c r="D156" s="1">
        <v>365</v>
      </c>
      <c r="E156" s="20">
        <v>37.444533333333339</v>
      </c>
      <c r="F156" s="7">
        <v>0.37444533333333341</v>
      </c>
      <c r="G156" s="6">
        <v>37.952940876022126</v>
      </c>
      <c r="H156" s="20">
        <v>1.0000000000000001E-9</v>
      </c>
      <c r="I156" s="20">
        <v>1.0000000000000001E-9</v>
      </c>
      <c r="J156" s="20">
        <v>1.0000000000000001E-9</v>
      </c>
      <c r="K156" s="24">
        <v>0</v>
      </c>
      <c r="L156" s="8">
        <v>0.51238592165321994</v>
      </c>
      <c r="M156" s="7">
        <v>92.229465897579587</v>
      </c>
    </row>
    <row r="157" spans="2:13" x14ac:dyDescent="0.3">
      <c r="B157" s="7">
        <v>20.013698630136986</v>
      </c>
      <c r="C157" s="12">
        <v>40179</v>
      </c>
      <c r="D157" s="1">
        <v>365</v>
      </c>
      <c r="E157" s="20">
        <v>33.194666666666663</v>
      </c>
      <c r="F157" s="7">
        <v>0.33194666666666661</v>
      </c>
      <c r="G157" s="6">
        <v>39.797089024170276</v>
      </c>
      <c r="H157" s="20">
        <v>1.0000000000000001E-9</v>
      </c>
      <c r="I157" s="20">
        <v>1.0000000000000001E-9</v>
      </c>
      <c r="J157" s="20">
        <v>1.0000000000000001E-9</v>
      </c>
      <c r="K157" s="24">
        <v>0</v>
      </c>
      <c r="L157" s="8">
        <v>0.51238592165321994</v>
      </c>
      <c r="M157" s="7">
        <v>92.229465897579587</v>
      </c>
    </row>
    <row r="158" spans="2:13" x14ac:dyDescent="0.3">
      <c r="B158" s="7">
        <v>21.013698630136986</v>
      </c>
      <c r="C158" s="12">
        <v>40544</v>
      </c>
      <c r="D158" s="1">
        <v>365</v>
      </c>
      <c r="E158" s="20">
        <v>27.210638888888891</v>
      </c>
      <c r="F158" s="7">
        <v>0.27210638888888888</v>
      </c>
      <c r="G158" s="6">
        <v>41.308791184664102</v>
      </c>
      <c r="H158" s="20">
        <v>1.0000000000000001E-9</v>
      </c>
      <c r="I158" s="20">
        <v>1.0000000000000001E-9</v>
      </c>
      <c r="J158" s="20">
        <v>1.0000000000000001E-9</v>
      </c>
      <c r="K158" s="24">
        <v>0</v>
      </c>
      <c r="L158" s="8">
        <v>0.51238592165321994</v>
      </c>
      <c r="M158" s="7">
        <v>92.229465897579587</v>
      </c>
    </row>
    <row r="159" spans="2:13" x14ac:dyDescent="0.3">
      <c r="B159" s="7">
        <v>22.016438356164382</v>
      </c>
      <c r="C159" s="12">
        <v>40909</v>
      </c>
      <c r="D159" s="1">
        <v>366</v>
      </c>
      <c r="E159" s="20">
        <v>11.702698412698414</v>
      </c>
      <c r="F159" s="7">
        <v>0.11702698412698413</v>
      </c>
      <c r="G159" s="6">
        <v>41.958941096480679</v>
      </c>
      <c r="H159" s="20">
        <v>1.0000000000000001E-9</v>
      </c>
      <c r="I159" s="20">
        <v>1.0000000000000001E-9</v>
      </c>
      <c r="J159" s="20">
        <v>1.0000000000000001E-9</v>
      </c>
      <c r="K159" s="24">
        <v>0</v>
      </c>
      <c r="L159" s="8">
        <v>0.51238592165321994</v>
      </c>
      <c r="M159" s="7">
        <v>92.229465897579587</v>
      </c>
    </row>
    <row r="160" spans="2:13" x14ac:dyDescent="0.3">
      <c r="B160" s="7">
        <v>23.016438356164382</v>
      </c>
      <c r="C160" s="12">
        <v>41275</v>
      </c>
      <c r="D160" s="1">
        <v>365</v>
      </c>
      <c r="E160" s="20">
        <v>28.968819444444442</v>
      </c>
      <c r="F160" s="7">
        <v>0.28968819444444444</v>
      </c>
      <c r="G160" s="6">
        <v>43.56831995450537</v>
      </c>
      <c r="H160" s="20">
        <v>1.0000000000000001E-9</v>
      </c>
      <c r="I160" s="20">
        <v>1.0000000000000001E-9</v>
      </c>
      <c r="J160" s="20">
        <v>1.0000000000000001E-9</v>
      </c>
      <c r="K160" s="24">
        <v>0</v>
      </c>
      <c r="L160" s="8">
        <v>0.51238592165321994</v>
      </c>
      <c r="M160" s="7">
        <v>92.229465897579587</v>
      </c>
    </row>
    <row r="161" spans="1:13" x14ac:dyDescent="0.3">
      <c r="B161" s="7">
        <v>24.016438356164382</v>
      </c>
      <c r="C161" s="12">
        <v>41640</v>
      </c>
      <c r="D161" s="1">
        <v>365</v>
      </c>
      <c r="E161" s="20">
        <v>26.496319444444438</v>
      </c>
      <c r="F161" s="7">
        <v>0.26496319444444444</v>
      </c>
      <c r="G161" s="6">
        <v>45.040337701418949</v>
      </c>
      <c r="H161" s="20">
        <v>1.0000000000000001E-9</v>
      </c>
      <c r="I161" s="20">
        <v>1.0000000000000001E-9</v>
      </c>
      <c r="J161" s="20">
        <v>1.0000000000000001E-9</v>
      </c>
      <c r="K161" s="24">
        <v>0</v>
      </c>
      <c r="L161" s="8">
        <v>0.51238592165321994</v>
      </c>
      <c r="M161" s="7">
        <v>92.229465897579587</v>
      </c>
    </row>
    <row r="162" spans="1:13" x14ac:dyDescent="0.3">
      <c r="B162" s="7">
        <v>25.016438356164382</v>
      </c>
      <c r="C162" s="12">
        <v>42005</v>
      </c>
      <c r="D162" s="1">
        <v>365</v>
      </c>
      <c r="E162" s="20">
        <v>36.091969696969699</v>
      </c>
      <c r="F162" s="7">
        <v>0.360919696969697</v>
      </c>
      <c r="G162" s="6">
        <v>47.045447129028375</v>
      </c>
      <c r="H162" s="20">
        <v>1.0000000000000001E-9</v>
      </c>
      <c r="I162" s="20">
        <v>1.0000000000000001E-9</v>
      </c>
      <c r="J162" s="20">
        <v>1.0000000000000001E-9</v>
      </c>
      <c r="K162" s="24">
        <v>0</v>
      </c>
      <c r="L162" s="8">
        <v>0.51238592165321994</v>
      </c>
      <c r="M162" s="7">
        <v>92.229465897579587</v>
      </c>
    </row>
    <row r="163" spans="1:13" x14ac:dyDescent="0.3">
      <c r="B163" s="7">
        <v>26.019178082191782</v>
      </c>
      <c r="C163" s="12">
        <v>42370</v>
      </c>
      <c r="D163" s="1">
        <v>366</v>
      </c>
      <c r="E163" s="20">
        <v>33.440555555555548</v>
      </c>
      <c r="F163" s="7">
        <v>0.33440555555555546</v>
      </c>
      <c r="G163" s="6">
        <v>48.903255771003685</v>
      </c>
      <c r="H163" s="20">
        <v>1.0000000000000001E-9</v>
      </c>
      <c r="I163" s="20">
        <v>1.0000000000000001E-9</v>
      </c>
      <c r="J163" s="20">
        <v>1.0000000000000001E-9</v>
      </c>
      <c r="K163" s="24">
        <v>0</v>
      </c>
      <c r="L163" s="8">
        <v>0.51238592165321994</v>
      </c>
      <c r="M163" s="7">
        <v>92.229465897579587</v>
      </c>
    </row>
    <row r="164" spans="1:13" x14ac:dyDescent="0.3">
      <c r="B164" s="7">
        <v>27.019178082191782</v>
      </c>
      <c r="C164" s="12">
        <v>42736</v>
      </c>
      <c r="D164" s="1">
        <v>365</v>
      </c>
      <c r="E164" s="20">
        <v>36.278958333333328</v>
      </c>
      <c r="F164" s="7">
        <v>0.36278958333333328</v>
      </c>
      <c r="G164" s="6">
        <v>50.918753456188867</v>
      </c>
      <c r="H164" s="20">
        <v>1.0000000000000001E-9</v>
      </c>
      <c r="I164" s="20">
        <v>1.0000000000000001E-9</v>
      </c>
      <c r="J164" s="20">
        <v>1.0000000000000001E-9</v>
      </c>
      <c r="K164" s="24">
        <v>0</v>
      </c>
      <c r="L164" s="8">
        <v>0.51238592165321994</v>
      </c>
      <c r="M164" s="7">
        <v>92.229465897579587</v>
      </c>
    </row>
    <row r="165" spans="1:13" x14ac:dyDescent="0.3">
      <c r="B165" s="7">
        <v>28.019178082191782</v>
      </c>
      <c r="C165" s="12">
        <v>43101</v>
      </c>
      <c r="D165" s="1">
        <v>365</v>
      </c>
      <c r="E165" s="20">
        <v>18.305530303030302</v>
      </c>
      <c r="F165" s="7">
        <v>0.18305530303030304</v>
      </c>
      <c r="G165" s="6">
        <v>51.935727361912775</v>
      </c>
      <c r="H165" s="20">
        <v>1.0000000000000001E-9</v>
      </c>
      <c r="I165" s="20">
        <v>1.0000000000000001E-9</v>
      </c>
      <c r="J165" s="20">
        <v>1.0000000000000001E-9</v>
      </c>
      <c r="K165" s="24">
        <v>0</v>
      </c>
      <c r="L165" s="8">
        <v>0.51238592165321994</v>
      </c>
      <c r="M165" s="7">
        <v>92.229465897579587</v>
      </c>
    </row>
    <row r="166" spans="1:13" x14ac:dyDescent="0.3">
      <c r="B166" s="7">
        <v>29.019178082191782</v>
      </c>
      <c r="C166" s="12">
        <v>43466</v>
      </c>
      <c r="D166" s="1">
        <v>365</v>
      </c>
      <c r="E166" s="20">
        <v>28.501249999999995</v>
      </c>
      <c r="F166" s="7">
        <v>0.28501249999999995</v>
      </c>
      <c r="G166" s="6">
        <v>53.519130139690553</v>
      </c>
      <c r="H166" s="20">
        <v>1.0000000000000001E-9</v>
      </c>
      <c r="I166" s="20">
        <v>1.0000000000000001E-9</v>
      </c>
      <c r="J166" s="20">
        <v>1.0000000000000001E-9</v>
      </c>
      <c r="K166" s="24">
        <v>0</v>
      </c>
      <c r="L166" s="8">
        <v>0.51238592165321994</v>
      </c>
      <c r="M166" s="7">
        <v>92.229465897579587</v>
      </c>
    </row>
    <row r="167" spans="1:13" x14ac:dyDescent="0.3">
      <c r="B167" s="7">
        <v>30</v>
      </c>
      <c r="C167" s="12">
        <v>43831</v>
      </c>
      <c r="D167" s="1">
        <v>366</v>
      </c>
      <c r="E167" s="20">
        <v>14.165833333333332</v>
      </c>
      <c r="F167" s="7">
        <v>0.1416583333333333</v>
      </c>
      <c r="G167" s="6">
        <v>54.306120880431294</v>
      </c>
      <c r="H167" s="20">
        <v>1.0000000000000001E-9</v>
      </c>
      <c r="I167" s="20">
        <v>1.0000000000000001E-9</v>
      </c>
      <c r="J167" s="20">
        <v>1.0000000000000001E-9</v>
      </c>
      <c r="K167" s="24">
        <v>0</v>
      </c>
      <c r="L167" s="8">
        <v>0.51238592165321994</v>
      </c>
      <c r="M167" s="7">
        <v>92.229465897579587</v>
      </c>
    </row>
    <row r="169" spans="1:13" x14ac:dyDescent="0.3">
      <c r="C169" s="13" t="s">
        <v>103</v>
      </c>
      <c r="F169" s="7">
        <v>0.32583672528258778</v>
      </c>
      <c r="H169" s="22">
        <f>AVERAGE(H138:H151)</f>
        <v>1.7887670775085497E-2</v>
      </c>
      <c r="I169" s="19">
        <f>AVERAGE(I138:I151)</f>
        <v>3.6598994403801426E-2</v>
      </c>
      <c r="K169" s="23">
        <v>1.78876707750855</v>
      </c>
    </row>
    <row r="172" spans="1:13" ht="14.4" x14ac:dyDescent="0.3">
      <c r="A172" s="3" t="s">
        <v>105</v>
      </c>
      <c r="C172" s="4" t="s">
        <v>76</v>
      </c>
    </row>
    <row r="173" spans="1:13" x14ac:dyDescent="0.3">
      <c r="C173" s="4" t="s">
        <v>53</v>
      </c>
      <c r="G173" s="6">
        <v>1</v>
      </c>
      <c r="H173" s="9" t="s">
        <v>77</v>
      </c>
    </row>
    <row r="174" spans="1:13" x14ac:dyDescent="0.3">
      <c r="C174" s="4" t="s">
        <v>78</v>
      </c>
      <c r="G174" s="18">
        <v>4059.9999999999995</v>
      </c>
      <c r="H174" s="9" t="s">
        <v>79</v>
      </c>
    </row>
    <row r="175" spans="1:13" x14ac:dyDescent="0.3">
      <c r="C175" s="4" t="s">
        <v>80</v>
      </c>
      <c r="G175" s="6">
        <v>2</v>
      </c>
      <c r="H175" s="9" t="s">
        <v>79</v>
      </c>
      <c r="J175" s="8">
        <v>0.52222222222222225</v>
      </c>
      <c r="K175" s="9" t="s">
        <v>81</v>
      </c>
    </row>
    <row r="176" spans="1:13" x14ac:dyDescent="0.3">
      <c r="C176" s="4" t="s">
        <v>82</v>
      </c>
      <c r="G176" s="6">
        <v>7</v>
      </c>
      <c r="H176" s="9" t="s">
        <v>79</v>
      </c>
    </row>
    <row r="177" spans="2:13" x14ac:dyDescent="0.3">
      <c r="C177" s="4" t="s">
        <v>83</v>
      </c>
      <c r="G177" s="6">
        <v>4.0599999999999996</v>
      </c>
      <c r="H177" s="9" t="s">
        <v>79</v>
      </c>
    </row>
    <row r="178" spans="2:13" x14ac:dyDescent="0.3">
      <c r="C178" s="4" t="s">
        <v>84</v>
      </c>
      <c r="G178" s="20">
        <v>213</v>
      </c>
      <c r="H178" s="9" t="s">
        <v>81</v>
      </c>
      <c r="J178" s="18">
        <v>38340</v>
      </c>
      <c r="K178" s="9" t="s">
        <v>85</v>
      </c>
    </row>
    <row r="179" spans="2:13" x14ac:dyDescent="0.3">
      <c r="C179" s="4" t="s">
        <v>86</v>
      </c>
      <c r="G179" s="6">
        <v>0</v>
      </c>
      <c r="H179" s="9" t="s">
        <v>87</v>
      </c>
    </row>
    <row r="181" spans="2:13" ht="55.2" x14ac:dyDescent="0.3">
      <c r="B181" s="11" t="s">
        <v>27</v>
      </c>
      <c r="C181" s="11" t="s">
        <v>28</v>
      </c>
      <c r="D181" s="11" t="s">
        <v>88</v>
      </c>
      <c r="E181" s="11" t="s">
        <v>89</v>
      </c>
      <c r="F181" s="11" t="s">
        <v>90</v>
      </c>
      <c r="G181" s="11" t="s">
        <v>91</v>
      </c>
      <c r="H181" s="11" t="s">
        <v>92</v>
      </c>
      <c r="I181" s="11" t="s">
        <v>93</v>
      </c>
      <c r="J181" s="11" t="s">
        <v>94</v>
      </c>
      <c r="K181" s="11" t="s">
        <v>95</v>
      </c>
      <c r="L181" s="11" t="s">
        <v>96</v>
      </c>
      <c r="M181" s="11" t="s">
        <v>97</v>
      </c>
    </row>
    <row r="182" spans="2:13" x14ac:dyDescent="0.3">
      <c r="B182" s="10" t="s">
        <v>36</v>
      </c>
      <c r="C182" s="10" t="s">
        <v>40</v>
      </c>
      <c r="D182" s="10" t="s">
        <v>40</v>
      </c>
      <c r="E182" s="10" t="s">
        <v>39</v>
      </c>
      <c r="F182" s="10" t="s">
        <v>98</v>
      </c>
      <c r="G182" s="10" t="s">
        <v>99</v>
      </c>
      <c r="H182" s="10" t="s">
        <v>100</v>
      </c>
      <c r="I182" s="10" t="s">
        <v>101</v>
      </c>
      <c r="J182" s="10" t="s">
        <v>101</v>
      </c>
      <c r="K182" s="10" t="s">
        <v>40</v>
      </c>
      <c r="L182" s="10" t="s">
        <v>101</v>
      </c>
      <c r="M182" s="10" t="s">
        <v>102</v>
      </c>
    </row>
    <row r="183" spans="2:13" x14ac:dyDescent="0.3">
      <c r="B183" s="7">
        <v>1</v>
      </c>
      <c r="C183" s="12">
        <v>33239</v>
      </c>
      <c r="D183" s="1">
        <v>365</v>
      </c>
      <c r="E183" s="20">
        <v>58.48555555555555</v>
      </c>
      <c r="F183" s="7">
        <v>0.58485555555555546</v>
      </c>
      <c r="G183" s="6">
        <v>3.2491975308641972</v>
      </c>
      <c r="H183" s="6">
        <v>4.0599999999999996</v>
      </c>
      <c r="I183" s="7">
        <v>13.19174197530864</v>
      </c>
      <c r="J183" s="20">
        <v>199.80825802469136</v>
      </c>
      <c r="K183" s="23">
        <v>2.0299999999999998</v>
      </c>
      <c r="L183" s="7">
        <v>13.19174197530864</v>
      </c>
      <c r="M183" s="18">
        <v>2374.5135555555553</v>
      </c>
    </row>
    <row r="184" spans="2:13" x14ac:dyDescent="0.3">
      <c r="B184" s="7">
        <v>2.0027397260273974</v>
      </c>
      <c r="C184" s="12">
        <v>33604</v>
      </c>
      <c r="D184" s="1">
        <v>366</v>
      </c>
      <c r="E184" s="20">
        <v>34.081993265993269</v>
      </c>
      <c r="F184" s="7">
        <v>0.34081993265993271</v>
      </c>
      <c r="G184" s="6">
        <v>5.1426416011971563</v>
      </c>
      <c r="H184" s="6">
        <v>4.0599999999999996</v>
      </c>
      <c r="I184" s="6">
        <v>7.6873829255518142</v>
      </c>
      <c r="J184" s="20">
        <v>192.12087509913954</v>
      </c>
      <c r="K184" s="23">
        <v>2.0299999999999998</v>
      </c>
      <c r="L184" s="7">
        <v>20.879124900860454</v>
      </c>
      <c r="M184" s="18">
        <v>3758.2424821548816</v>
      </c>
    </row>
    <row r="185" spans="2:13" x14ac:dyDescent="0.3">
      <c r="B185" s="7">
        <v>3.0027397260273974</v>
      </c>
      <c r="C185" s="12">
        <v>33970</v>
      </c>
      <c r="D185" s="1">
        <v>365</v>
      </c>
      <c r="E185" s="20">
        <v>41.843172727272716</v>
      </c>
      <c r="F185" s="7">
        <v>0.41843172727272715</v>
      </c>
      <c r="G185" s="6">
        <v>7.4672623082678626</v>
      </c>
      <c r="H185" s="6">
        <v>4.0599999999999996</v>
      </c>
      <c r="I185" s="6">
        <v>9.4379600707070672</v>
      </c>
      <c r="J185" s="20">
        <v>182.68291502843246</v>
      </c>
      <c r="K185" s="23">
        <v>2.0299999999999998</v>
      </c>
      <c r="L185" s="7">
        <v>30.317084971567521</v>
      </c>
      <c r="M185" s="18">
        <v>5457.0752948821537</v>
      </c>
    </row>
    <row r="186" spans="2:13" x14ac:dyDescent="0.3">
      <c r="B186" s="7">
        <v>4.0027397260273974</v>
      </c>
      <c r="C186" s="12">
        <v>34335</v>
      </c>
      <c r="D186" s="1">
        <v>365</v>
      </c>
      <c r="E186" s="20">
        <v>38.299837662337659</v>
      </c>
      <c r="F186" s="7">
        <v>0.3829983766233766</v>
      </c>
      <c r="G186" s="6">
        <v>9.5950310672866213</v>
      </c>
      <c r="H186" s="6">
        <v>4.0599999999999996</v>
      </c>
      <c r="I186" s="6">
        <v>8.6387411616161618</v>
      </c>
      <c r="J186" s="20">
        <v>174.04417386681629</v>
      </c>
      <c r="K186" s="23">
        <v>2.0299999999999998</v>
      </c>
      <c r="L186" s="7">
        <v>38.955826133183685</v>
      </c>
      <c r="M186" s="18">
        <v>7012.0487039730633</v>
      </c>
    </row>
    <row r="187" spans="2:13" x14ac:dyDescent="0.3">
      <c r="B187" s="7">
        <v>5.0027397260273974</v>
      </c>
      <c r="C187" s="12">
        <v>34700</v>
      </c>
      <c r="D187" s="1">
        <v>365</v>
      </c>
      <c r="E187" s="20">
        <v>39.319277777777771</v>
      </c>
      <c r="F187" s="7">
        <v>0.39319277777777767</v>
      </c>
      <c r="G187" s="6">
        <v>11.779435388274274</v>
      </c>
      <c r="H187" s="6">
        <v>4.0599999999999996</v>
      </c>
      <c r="I187" s="6">
        <v>8.8686815432098722</v>
      </c>
      <c r="J187" s="20">
        <v>165.17549232360642</v>
      </c>
      <c r="K187" s="23">
        <v>2.0299999999999998</v>
      </c>
      <c r="L187" s="7">
        <v>47.824507676393559</v>
      </c>
      <c r="M187" s="18">
        <v>8608.4113817508405</v>
      </c>
    </row>
    <row r="188" spans="2:13" x14ac:dyDescent="0.3">
      <c r="B188" s="7">
        <v>6.0054794520547947</v>
      </c>
      <c r="C188" s="12">
        <v>35065</v>
      </c>
      <c r="D188" s="1">
        <v>366</v>
      </c>
      <c r="E188" s="20">
        <v>39.293030303030307</v>
      </c>
      <c r="F188" s="7">
        <v>0.39293030303030307</v>
      </c>
      <c r="G188" s="6">
        <v>13.962381516220402</v>
      </c>
      <c r="H188" s="6">
        <v>4.0599999999999996</v>
      </c>
      <c r="I188" s="6">
        <v>8.8627612794612798</v>
      </c>
      <c r="J188" s="20">
        <v>156.31273104414515</v>
      </c>
      <c r="K188" s="23">
        <v>2.0299999999999998</v>
      </c>
      <c r="L188" s="7">
        <v>56.68726895585484</v>
      </c>
      <c r="M188" s="18">
        <v>10203.708412053871</v>
      </c>
    </row>
    <row r="189" spans="2:13" x14ac:dyDescent="0.3">
      <c r="B189" s="7">
        <v>7.0054794520547947</v>
      </c>
      <c r="C189" s="12">
        <v>35431</v>
      </c>
      <c r="D189" s="1">
        <v>365</v>
      </c>
      <c r="E189" s="20">
        <v>56.534924242424246</v>
      </c>
      <c r="F189" s="7">
        <v>0.56534924242424245</v>
      </c>
      <c r="G189" s="6">
        <v>17.103210640799528</v>
      </c>
      <c r="H189" s="6">
        <v>4.0599999999999996</v>
      </c>
      <c r="I189" s="7">
        <v>12.751766245791245</v>
      </c>
      <c r="J189" s="20">
        <v>143.56096479835389</v>
      </c>
      <c r="K189" s="23">
        <v>2.0299999999999998</v>
      </c>
      <c r="L189" s="7">
        <v>69.439035201646078</v>
      </c>
      <c r="M189" s="18">
        <v>12499.026336296294</v>
      </c>
    </row>
    <row r="190" spans="2:13" x14ac:dyDescent="0.3">
      <c r="B190" s="7">
        <v>8.0054794520547947</v>
      </c>
      <c r="C190" s="12">
        <v>35796</v>
      </c>
      <c r="D190" s="1">
        <v>365</v>
      </c>
      <c r="E190" s="20">
        <v>36.81159090909091</v>
      </c>
      <c r="F190" s="7">
        <v>0.36811590909090908</v>
      </c>
      <c r="G190" s="6">
        <v>19.148299024637911</v>
      </c>
      <c r="H190" s="6">
        <v>4.0599999999999996</v>
      </c>
      <c r="I190" s="6">
        <v>8.3030588383838388</v>
      </c>
      <c r="J190" s="20">
        <v>135.25790595997006</v>
      </c>
      <c r="K190" s="23">
        <v>2.0299999999999998</v>
      </c>
      <c r="L190" s="7">
        <v>77.742094040029912</v>
      </c>
      <c r="M190" s="18">
        <v>13993.576927205384</v>
      </c>
    </row>
    <row r="191" spans="2:13" x14ac:dyDescent="0.3">
      <c r="B191" s="7">
        <v>9.0054794520547947</v>
      </c>
      <c r="C191" s="12">
        <v>36161</v>
      </c>
      <c r="D191" s="1">
        <v>365</v>
      </c>
      <c r="E191" s="20">
        <v>35.012479166666658</v>
      </c>
      <c r="F191" s="7">
        <v>0.35012479166666655</v>
      </c>
      <c r="G191" s="6">
        <v>21.093436756119392</v>
      </c>
      <c r="H191" s="6">
        <v>4.0599999999999996</v>
      </c>
      <c r="I191" s="6">
        <v>7.897259189814811</v>
      </c>
      <c r="J191" s="20">
        <v>127.36064677015526</v>
      </c>
      <c r="K191" s="23">
        <v>2.0299999999999998</v>
      </c>
      <c r="L191" s="7">
        <v>85.639353229844716</v>
      </c>
      <c r="M191" s="18">
        <v>15415.08358137205</v>
      </c>
    </row>
    <row r="192" spans="2:13" x14ac:dyDescent="0.3">
      <c r="B192" s="7">
        <v>10.008219178082191</v>
      </c>
      <c r="C192" s="12">
        <v>36526</v>
      </c>
      <c r="D192" s="1">
        <v>366</v>
      </c>
      <c r="E192" s="20">
        <v>32.784861111111105</v>
      </c>
      <c r="F192" s="7">
        <v>0.32784861111111102</v>
      </c>
      <c r="G192" s="6">
        <v>22.914817928958897</v>
      </c>
      <c r="H192" s="6">
        <v>4.0599999999999996</v>
      </c>
      <c r="I192" s="6">
        <v>7.3948075617283928</v>
      </c>
      <c r="J192" s="20">
        <v>119.96583920842686</v>
      </c>
      <c r="K192" s="23">
        <v>2.0299999999999998</v>
      </c>
      <c r="L192" s="7">
        <v>93.034160791573115</v>
      </c>
      <c r="M192" s="18">
        <v>16746.14894248316</v>
      </c>
    </row>
    <row r="193" spans="2:13" x14ac:dyDescent="0.3">
      <c r="B193" s="7">
        <v>11.008219178082191</v>
      </c>
      <c r="C193" s="12">
        <v>36892</v>
      </c>
      <c r="D193" s="1">
        <v>365</v>
      </c>
      <c r="E193" s="20">
        <v>33.904984848484844</v>
      </c>
      <c r="F193" s="7">
        <v>0.33904984848484843</v>
      </c>
      <c r="G193" s="6">
        <v>24.798428198319165</v>
      </c>
      <c r="H193" s="6">
        <v>4.0599999999999996</v>
      </c>
      <c r="I193" s="6">
        <v>7.6474576936026919</v>
      </c>
      <c r="J193" s="20">
        <v>112.31838151482417</v>
      </c>
      <c r="K193" s="23">
        <v>2.0299999999999998</v>
      </c>
      <c r="L193" s="20">
        <v>100.6816184851758</v>
      </c>
      <c r="M193" s="18">
        <v>18122.691327331646</v>
      </c>
    </row>
    <row r="194" spans="2:13" x14ac:dyDescent="0.3">
      <c r="B194" s="7">
        <v>12.008219178082191</v>
      </c>
      <c r="C194" s="12">
        <v>37257</v>
      </c>
      <c r="D194" s="1">
        <v>365</v>
      </c>
      <c r="E194" s="20">
        <v>9.2631481481481472</v>
      </c>
      <c r="F194" s="7">
        <v>9.2631481481481467E-2</v>
      </c>
      <c r="G194" s="6">
        <v>25.313047539882952</v>
      </c>
      <c r="H194" s="6">
        <v>4.0599999999999996</v>
      </c>
      <c r="I194" s="6">
        <v>2.0893545267489708</v>
      </c>
      <c r="J194" s="20">
        <v>110.22902698807519</v>
      </c>
      <c r="K194" s="23">
        <v>2.0299999999999998</v>
      </c>
      <c r="L194" s="20">
        <v>102.77097301192478</v>
      </c>
      <c r="M194" s="18">
        <v>18498.77514214646</v>
      </c>
    </row>
    <row r="195" spans="2:13" x14ac:dyDescent="0.3">
      <c r="B195" s="7">
        <v>13.008219178082191</v>
      </c>
      <c r="C195" s="12">
        <v>37622</v>
      </c>
      <c r="D195" s="1">
        <v>365</v>
      </c>
      <c r="E195" s="20">
        <v>35.412797619047616</v>
      </c>
      <c r="F195" s="7">
        <v>0.35412797619047615</v>
      </c>
      <c r="G195" s="6">
        <v>27.280425185385596</v>
      </c>
      <c r="H195" s="6">
        <v>4.0599999999999996</v>
      </c>
      <c r="I195" s="6">
        <v>7.9875532407407386</v>
      </c>
      <c r="J195" s="20">
        <v>102.24147374733445</v>
      </c>
      <c r="K195" s="23">
        <v>2.0299999999999998</v>
      </c>
      <c r="L195" s="20">
        <v>110.75852625266552</v>
      </c>
      <c r="M195" s="18">
        <v>19936.534725479793</v>
      </c>
    </row>
    <row r="196" spans="2:13" x14ac:dyDescent="0.3">
      <c r="B196" s="7">
        <v>14.010958904109589</v>
      </c>
      <c r="C196" s="12">
        <v>37987</v>
      </c>
      <c r="D196" s="1">
        <v>366</v>
      </c>
      <c r="E196" s="20">
        <v>34.409151515151514</v>
      </c>
      <c r="F196" s="7">
        <v>0.34409151515151515</v>
      </c>
      <c r="G196" s="6">
        <v>29.192044714005124</v>
      </c>
      <c r="H196" s="6">
        <v>4.0599999999999996</v>
      </c>
      <c r="I196" s="6">
        <v>7.761175286195285</v>
      </c>
      <c r="J196" s="7">
        <v>94.480298461139171</v>
      </c>
      <c r="K196" s="23">
        <v>2.0299999999999998</v>
      </c>
      <c r="L196" s="20">
        <v>118.5197015388608</v>
      </c>
      <c r="M196" s="18">
        <v>21333.546276994944</v>
      </c>
    </row>
    <row r="197" spans="2:13" x14ac:dyDescent="0.3">
      <c r="B197" s="7">
        <v>15.010958904109589</v>
      </c>
      <c r="C197" s="12">
        <v>38353</v>
      </c>
      <c r="D197" s="1">
        <v>365</v>
      </c>
      <c r="E197" s="20">
        <v>30.835000000000001</v>
      </c>
      <c r="F197" s="7">
        <v>0.30835000000000001</v>
      </c>
      <c r="G197" s="6">
        <v>30.90510026956068</v>
      </c>
      <c r="H197" s="6">
        <v>4.0599999999999996</v>
      </c>
      <c r="I197" s="6">
        <v>6.9550055555555561</v>
      </c>
      <c r="J197" s="7">
        <v>87.525292905583612</v>
      </c>
      <c r="K197" s="23">
        <v>2.0299999999999998</v>
      </c>
      <c r="L197" s="20">
        <v>125.47470709441636</v>
      </c>
      <c r="M197" s="18">
        <v>22585.447276994946</v>
      </c>
    </row>
    <row r="198" spans="2:13" x14ac:dyDescent="0.3">
      <c r="B198" s="7">
        <v>16.010958904109589</v>
      </c>
      <c r="C198" s="12">
        <v>38718</v>
      </c>
      <c r="D198" s="1">
        <v>365</v>
      </c>
      <c r="E198" s="20">
        <v>36.069321428571428</v>
      </c>
      <c r="F198" s="7">
        <v>0.36069321428571427</v>
      </c>
      <c r="G198" s="6">
        <v>32.908951460036874</v>
      </c>
      <c r="H198" s="6">
        <v>4.0599999999999996</v>
      </c>
      <c r="I198" s="6">
        <v>8.1356358333333318</v>
      </c>
      <c r="J198" s="7">
        <v>79.389657072250287</v>
      </c>
      <c r="K198" s="23">
        <v>2.0299999999999998</v>
      </c>
      <c r="L198" s="20">
        <v>133.61034292774968</v>
      </c>
      <c r="M198" s="18">
        <v>24049.861726994943</v>
      </c>
    </row>
    <row r="199" spans="2:13" x14ac:dyDescent="0.3">
      <c r="B199" s="7">
        <v>17.010958904109589</v>
      </c>
      <c r="C199" s="12">
        <v>39083</v>
      </c>
      <c r="D199" s="1">
        <v>365</v>
      </c>
      <c r="E199" s="20">
        <v>29.101290043290042</v>
      </c>
      <c r="F199" s="7">
        <v>0.29101290043290046</v>
      </c>
      <c r="G199" s="6">
        <v>34.525689795775207</v>
      </c>
      <c r="H199" s="6">
        <v>4.0599999999999996</v>
      </c>
      <c r="I199" s="6">
        <v>6.563957643097643</v>
      </c>
      <c r="J199" s="7">
        <v>72.82569942915265</v>
      </c>
      <c r="K199" s="23">
        <v>2.0299999999999998</v>
      </c>
      <c r="L199" s="20">
        <v>140.17430057084732</v>
      </c>
      <c r="M199" s="18">
        <v>25231.374102752518</v>
      </c>
    </row>
    <row r="200" spans="2:13" x14ac:dyDescent="0.3">
      <c r="B200" s="7">
        <v>18.013698630136986</v>
      </c>
      <c r="C200" s="12">
        <v>39448</v>
      </c>
      <c r="D200" s="1">
        <v>366</v>
      </c>
      <c r="E200" s="20">
        <v>24.245986111111115</v>
      </c>
      <c r="F200" s="7">
        <v>0.24245986111111115</v>
      </c>
      <c r="G200" s="6">
        <v>35.87268902417027</v>
      </c>
      <c r="H200" s="6">
        <v>4.0599999999999996</v>
      </c>
      <c r="I200" s="6">
        <v>5.4688168672839508</v>
      </c>
      <c r="J200" s="7">
        <v>67.356882561868701</v>
      </c>
      <c r="K200" s="23">
        <v>2.0299999999999998</v>
      </c>
      <c r="L200" s="20">
        <v>145.64311743813127</v>
      </c>
      <c r="M200" s="18">
        <v>26215.761138863629</v>
      </c>
    </row>
    <row r="201" spans="2:13" x14ac:dyDescent="0.3">
      <c r="B201" s="7">
        <v>19.013698630136986</v>
      </c>
      <c r="C201" s="12">
        <v>39814</v>
      </c>
      <c r="D201" s="1">
        <v>365</v>
      </c>
      <c r="E201" s="20">
        <v>37.444533333333339</v>
      </c>
      <c r="F201" s="7">
        <v>0.37444533333333341</v>
      </c>
      <c r="G201" s="6">
        <v>37.952940876022126</v>
      </c>
      <c r="H201" s="6">
        <v>4.0599999999999996</v>
      </c>
      <c r="I201" s="6">
        <v>8.4458225185185185</v>
      </c>
      <c r="J201" s="7">
        <v>58.911060043350183</v>
      </c>
      <c r="K201" s="23">
        <v>2.0299999999999998</v>
      </c>
      <c r="L201" s="20">
        <v>154.0889399566498</v>
      </c>
      <c r="M201" s="18">
        <v>27736.009192196962</v>
      </c>
    </row>
    <row r="202" spans="2:13" x14ac:dyDescent="0.3">
      <c r="B202" s="7">
        <v>20.013698630136986</v>
      </c>
      <c r="C202" s="12">
        <v>40179</v>
      </c>
      <c r="D202" s="1">
        <v>365</v>
      </c>
      <c r="E202" s="20">
        <v>33.194666666666663</v>
      </c>
      <c r="F202" s="7">
        <v>0.33194666666666661</v>
      </c>
      <c r="G202" s="6">
        <v>39.797089024170276</v>
      </c>
      <c r="H202" s="6">
        <v>4.0599999999999996</v>
      </c>
      <c r="I202" s="6">
        <v>7.4872414814814796</v>
      </c>
      <c r="J202" s="7">
        <v>51.4238185618687</v>
      </c>
      <c r="K202" s="23">
        <v>2.0299999999999998</v>
      </c>
      <c r="L202" s="20">
        <v>161.57618143813127</v>
      </c>
      <c r="M202" s="18">
        <v>29083.712658863627</v>
      </c>
    </row>
    <row r="203" spans="2:13" x14ac:dyDescent="0.3">
      <c r="B203" s="7">
        <v>21.013698630136986</v>
      </c>
      <c r="C203" s="12">
        <v>40544</v>
      </c>
      <c r="D203" s="1">
        <v>365</v>
      </c>
      <c r="E203" s="20">
        <v>27.210638888888891</v>
      </c>
      <c r="F203" s="7">
        <v>0.27210638888888888</v>
      </c>
      <c r="G203" s="6">
        <v>41.308791184664102</v>
      </c>
      <c r="H203" s="6">
        <v>4.0599999999999996</v>
      </c>
      <c r="I203" s="6">
        <v>6.137510771604938</v>
      </c>
      <c r="J203" s="7">
        <v>45.286307790263763</v>
      </c>
      <c r="K203" s="23">
        <v>2.0299999999999998</v>
      </c>
      <c r="L203" s="20">
        <v>167.71369220973622</v>
      </c>
      <c r="M203" s="18">
        <v>30188.464597752522</v>
      </c>
    </row>
    <row r="204" spans="2:13" x14ac:dyDescent="0.3">
      <c r="B204" s="7">
        <v>22.016438356164382</v>
      </c>
      <c r="C204" s="12">
        <v>40909</v>
      </c>
      <c r="D204" s="1">
        <v>366</v>
      </c>
      <c r="E204" s="20">
        <v>11.702698412698414</v>
      </c>
      <c r="F204" s="7">
        <v>0.11702698412698413</v>
      </c>
      <c r="G204" s="6">
        <v>41.958941096480679</v>
      </c>
      <c r="H204" s="6">
        <v>4.0599999999999996</v>
      </c>
      <c r="I204" s="6">
        <v>2.6396086419753089</v>
      </c>
      <c r="J204" s="7">
        <v>42.646699148288455</v>
      </c>
      <c r="K204" s="23">
        <v>2.0299999999999998</v>
      </c>
      <c r="L204" s="20">
        <v>170.35330085171154</v>
      </c>
      <c r="M204" s="18">
        <v>30663.594153308077</v>
      </c>
    </row>
    <row r="205" spans="2:13" x14ac:dyDescent="0.3">
      <c r="B205" s="7">
        <v>23.016438356164382</v>
      </c>
      <c r="C205" s="12">
        <v>41275</v>
      </c>
      <c r="D205" s="1">
        <v>365</v>
      </c>
      <c r="E205" s="20">
        <v>28.968819444444442</v>
      </c>
      <c r="F205" s="7">
        <v>0.28968819444444444</v>
      </c>
      <c r="G205" s="6">
        <v>43.56831995450537</v>
      </c>
      <c r="H205" s="6">
        <v>4.0599999999999996</v>
      </c>
      <c r="I205" s="6">
        <v>6.5340781635802463</v>
      </c>
      <c r="J205" s="7">
        <v>36.112620984708208</v>
      </c>
      <c r="K205" s="23">
        <v>2.0299999999999998</v>
      </c>
      <c r="L205" s="20">
        <v>176.88737901529177</v>
      </c>
      <c r="M205" s="18">
        <v>31839.728222752517</v>
      </c>
    </row>
    <row r="206" spans="2:13" x14ac:dyDescent="0.3">
      <c r="B206" s="7">
        <v>24.016438356164382</v>
      </c>
      <c r="C206" s="12">
        <v>41640</v>
      </c>
      <c r="D206" s="1">
        <v>365</v>
      </c>
      <c r="E206" s="20">
        <v>26.496319444444438</v>
      </c>
      <c r="F206" s="7">
        <v>0.26496319444444444</v>
      </c>
      <c r="G206" s="6">
        <v>45.040337701418949</v>
      </c>
      <c r="H206" s="6">
        <v>4.0599999999999996</v>
      </c>
      <c r="I206" s="6">
        <v>5.9763920524691345</v>
      </c>
      <c r="J206" s="7">
        <v>30.136228932239074</v>
      </c>
      <c r="K206" s="23">
        <v>2.0299999999999998</v>
      </c>
      <c r="L206" s="20">
        <v>182.86377106776089</v>
      </c>
      <c r="M206" s="18">
        <v>32915.478792196962</v>
      </c>
    </row>
    <row r="207" spans="2:13" x14ac:dyDescent="0.3">
      <c r="B207" s="7">
        <v>25.016438356164382</v>
      </c>
      <c r="C207" s="12">
        <v>42005</v>
      </c>
      <c r="D207" s="1">
        <v>365</v>
      </c>
      <c r="E207" s="20">
        <v>36.091969696969699</v>
      </c>
      <c r="F207" s="7">
        <v>0.360919696969697</v>
      </c>
      <c r="G207" s="6">
        <v>47.045447129028375</v>
      </c>
      <c r="H207" s="6">
        <v>4.0599999999999996</v>
      </c>
      <c r="I207" s="6">
        <v>8.1407442760942761</v>
      </c>
      <c r="J207" s="7">
        <v>21.995484656144797</v>
      </c>
      <c r="K207" s="23">
        <v>2.0299999999999998</v>
      </c>
      <c r="L207" s="20">
        <v>191.00451534385516</v>
      </c>
      <c r="M207" s="18">
        <v>34380.812761893932</v>
      </c>
    </row>
    <row r="208" spans="2:13" x14ac:dyDescent="0.3">
      <c r="B208" s="7">
        <v>26.019178082191782</v>
      </c>
      <c r="C208" s="12">
        <v>42370</v>
      </c>
      <c r="D208" s="1">
        <v>366</v>
      </c>
      <c r="E208" s="20">
        <v>33.440555555555548</v>
      </c>
      <c r="F208" s="7">
        <v>0.33440555555555546</v>
      </c>
      <c r="G208" s="6">
        <v>48.903255771003685</v>
      </c>
      <c r="H208" s="6">
        <v>4.0599999999999996</v>
      </c>
      <c r="I208" s="6">
        <v>7.54270308641975</v>
      </c>
      <c r="J208" s="7">
        <v>14.452781569725047</v>
      </c>
      <c r="K208" s="23">
        <v>2.0299999999999998</v>
      </c>
      <c r="L208" s="20">
        <v>198.54721843027491</v>
      </c>
      <c r="M208" s="18">
        <v>35738.499317449481</v>
      </c>
    </row>
    <row r="209" spans="1:13" x14ac:dyDescent="0.3">
      <c r="B209" s="7">
        <v>27.019178082191782</v>
      </c>
      <c r="C209" s="12">
        <v>42736</v>
      </c>
      <c r="D209" s="1">
        <v>365</v>
      </c>
      <c r="E209" s="20">
        <v>36.278958333333328</v>
      </c>
      <c r="F209" s="7">
        <v>0.36278958333333328</v>
      </c>
      <c r="G209" s="6">
        <v>50.918753456188867</v>
      </c>
      <c r="H209" s="6">
        <v>4.0599999999999996</v>
      </c>
      <c r="I209" s="6">
        <v>8.1829206018518494</v>
      </c>
      <c r="J209" s="6">
        <v>6.269860967873198</v>
      </c>
      <c r="K209" s="23">
        <v>2.0299999999999998</v>
      </c>
      <c r="L209" s="20">
        <v>206.73013903212677</v>
      </c>
      <c r="M209" s="18">
        <v>37211.425025782817</v>
      </c>
    </row>
    <row r="210" spans="1:13" x14ac:dyDescent="0.3">
      <c r="B210" s="7">
        <v>28.019178082191782</v>
      </c>
      <c r="C210" s="12">
        <v>43101</v>
      </c>
      <c r="D210" s="1">
        <v>365</v>
      </c>
      <c r="E210" s="20">
        <v>18.305530303030302</v>
      </c>
      <c r="F210" s="7">
        <v>0.18305530303030304</v>
      </c>
      <c r="G210" s="6">
        <v>51.935727361912775</v>
      </c>
      <c r="H210" s="6">
        <v>4.0599999999999996</v>
      </c>
      <c r="I210" s="6">
        <v>4.128914057239057</v>
      </c>
      <c r="J210" s="6">
        <v>2.140946910634141</v>
      </c>
      <c r="K210" s="23">
        <v>2.0299999999999998</v>
      </c>
      <c r="L210" s="20">
        <v>210.85905308936583</v>
      </c>
      <c r="M210" s="18">
        <v>37954.629556085849</v>
      </c>
    </row>
    <row r="211" spans="1:13" x14ac:dyDescent="0.3">
      <c r="B211" s="7">
        <v>29.019178082191782</v>
      </c>
      <c r="C211" s="12">
        <v>43466</v>
      </c>
      <c r="D211" s="1">
        <v>365</v>
      </c>
      <c r="E211" s="20">
        <v>28.501249999999995</v>
      </c>
      <c r="F211" s="7">
        <v>0.28501249999999995</v>
      </c>
      <c r="G211" s="6">
        <v>53.519130139690553</v>
      </c>
      <c r="H211" s="6">
        <v>4.0599999999999996</v>
      </c>
      <c r="I211" s="6">
        <v>2.140946910634141</v>
      </c>
      <c r="J211" s="20">
        <v>1.0000000000000001E-9</v>
      </c>
      <c r="K211" s="23">
        <v>2.0299999999999998</v>
      </c>
      <c r="L211" s="20">
        <v>212.99999999999997</v>
      </c>
      <c r="M211" s="18">
        <v>38339.999999999993</v>
      </c>
    </row>
    <row r="212" spans="1:13" x14ac:dyDescent="0.3">
      <c r="B212" s="7">
        <v>30</v>
      </c>
      <c r="C212" s="12">
        <v>43831</v>
      </c>
      <c r="D212" s="1">
        <v>366</v>
      </c>
      <c r="E212" s="20">
        <v>14.165833333333332</v>
      </c>
      <c r="F212" s="7">
        <v>0.1416583333333333</v>
      </c>
      <c r="G212" s="6">
        <v>54.306120880431294</v>
      </c>
      <c r="H212" s="20">
        <v>1.0000000000000001E-9</v>
      </c>
      <c r="I212" s="20">
        <v>1.0000000000000001E-9</v>
      </c>
      <c r="J212" s="20">
        <v>1.0000000000000001E-9</v>
      </c>
      <c r="K212" s="24">
        <v>0</v>
      </c>
      <c r="L212" s="20">
        <v>212.99999999999997</v>
      </c>
      <c r="M212" s="18">
        <v>38339.999999999993</v>
      </c>
    </row>
    <row r="214" spans="1:13" x14ac:dyDescent="0.3">
      <c r="C214" s="13" t="s">
        <v>103</v>
      </c>
      <c r="F214" s="7">
        <v>0.32583672528258778</v>
      </c>
      <c r="H214" s="6">
        <v>3.9246666666666679</v>
      </c>
      <c r="I214" s="6">
        <v>7.0999999999999988</v>
      </c>
      <c r="K214" s="23">
        <v>2.0299999999999998</v>
      </c>
    </row>
    <row r="217" spans="1:13" ht="14.4" x14ac:dyDescent="0.3">
      <c r="A217" s="3" t="s">
        <v>106</v>
      </c>
      <c r="C217" s="4" t="s">
        <v>76</v>
      </c>
    </row>
    <row r="218" spans="1:13" x14ac:dyDescent="0.3">
      <c r="C218" s="4" t="s">
        <v>53</v>
      </c>
      <c r="G218" s="6">
        <v>1</v>
      </c>
      <c r="H218" s="9" t="s">
        <v>77</v>
      </c>
    </row>
    <row r="219" spans="1:13" x14ac:dyDescent="0.3">
      <c r="C219" s="4" t="s">
        <v>78</v>
      </c>
      <c r="G219" s="20">
        <v>333.13213453628401</v>
      </c>
      <c r="H219" s="9" t="s">
        <v>79</v>
      </c>
    </row>
    <row r="220" spans="1:13" x14ac:dyDescent="0.3">
      <c r="C220" s="4" t="s">
        <v>80</v>
      </c>
      <c r="G220" s="8">
        <v>0.1</v>
      </c>
      <c r="H220" s="9" t="s">
        <v>79</v>
      </c>
      <c r="J220" s="19">
        <v>2.6111111111111113E-2</v>
      </c>
      <c r="K220" s="9" t="s">
        <v>81</v>
      </c>
    </row>
    <row r="221" spans="1:13" x14ac:dyDescent="0.3">
      <c r="C221" s="4" t="s">
        <v>82</v>
      </c>
      <c r="G221" s="8">
        <v>0.19182420756427399</v>
      </c>
      <c r="H221" s="9" t="s">
        <v>79</v>
      </c>
    </row>
    <row r="222" spans="1:13" x14ac:dyDescent="0.3">
      <c r="C222" s="4" t="s">
        <v>83</v>
      </c>
      <c r="G222" s="8">
        <v>0.33313213453628399</v>
      </c>
      <c r="H222" s="9" t="s">
        <v>79</v>
      </c>
    </row>
    <row r="223" spans="1:13" x14ac:dyDescent="0.3">
      <c r="C223" s="4" t="s">
        <v>84</v>
      </c>
      <c r="G223" s="20">
        <v>248.57900213956401</v>
      </c>
      <c r="H223" s="9" t="s">
        <v>81</v>
      </c>
      <c r="J223" s="18">
        <v>44744.220385121524</v>
      </c>
      <c r="K223" s="9" t="s">
        <v>85</v>
      </c>
    </row>
    <row r="224" spans="1:13" x14ac:dyDescent="0.3">
      <c r="C224" s="4" t="s">
        <v>86</v>
      </c>
      <c r="G224" s="6">
        <v>92.722187388488152</v>
      </c>
      <c r="H224" s="9" t="s">
        <v>87</v>
      </c>
    </row>
    <row r="226" spans="2:13" ht="55.2" x14ac:dyDescent="0.3">
      <c r="B226" s="11" t="s">
        <v>27</v>
      </c>
      <c r="C226" s="11" t="s">
        <v>28</v>
      </c>
      <c r="D226" s="11" t="s">
        <v>88</v>
      </c>
      <c r="E226" s="11" t="s">
        <v>89</v>
      </c>
      <c r="F226" s="11" t="s">
        <v>90</v>
      </c>
      <c r="G226" s="11" t="s">
        <v>91</v>
      </c>
      <c r="H226" s="11" t="s">
        <v>92</v>
      </c>
      <c r="I226" s="11" t="s">
        <v>93</v>
      </c>
      <c r="J226" s="11" t="s">
        <v>94</v>
      </c>
      <c r="K226" s="11" t="s">
        <v>95</v>
      </c>
      <c r="L226" s="11" t="s">
        <v>96</v>
      </c>
      <c r="M226" s="11" t="s">
        <v>97</v>
      </c>
    </row>
    <row r="227" spans="2:13" x14ac:dyDescent="0.3">
      <c r="B227" s="10" t="s">
        <v>36</v>
      </c>
      <c r="C227" s="10" t="s">
        <v>40</v>
      </c>
      <c r="D227" s="10" t="s">
        <v>40</v>
      </c>
      <c r="E227" s="10" t="s">
        <v>39</v>
      </c>
      <c r="F227" s="10" t="s">
        <v>98</v>
      </c>
      <c r="G227" s="10" t="s">
        <v>99</v>
      </c>
      <c r="H227" s="10" t="s">
        <v>100</v>
      </c>
      <c r="I227" s="10" t="s">
        <v>101</v>
      </c>
      <c r="J227" s="10" t="s">
        <v>101</v>
      </c>
      <c r="K227" s="10" t="s">
        <v>40</v>
      </c>
      <c r="L227" s="10" t="s">
        <v>101</v>
      </c>
      <c r="M227" s="10" t="s">
        <v>102</v>
      </c>
    </row>
    <row r="228" spans="2:13" x14ac:dyDescent="0.3">
      <c r="B228" s="7">
        <v>1</v>
      </c>
      <c r="C228" s="12">
        <v>33239</v>
      </c>
      <c r="D228" s="1">
        <v>365</v>
      </c>
      <c r="E228" s="20">
        <v>58.48555555555555</v>
      </c>
      <c r="F228" s="7">
        <v>0.58485555555555546</v>
      </c>
      <c r="G228" s="6">
        <v>3.2491975308641972</v>
      </c>
      <c r="H228" s="8">
        <v>0.33313213453628399</v>
      </c>
      <c r="I228" s="6">
        <v>1.0824121089868135</v>
      </c>
      <c r="J228" s="20">
        <v>247.49659003057721</v>
      </c>
      <c r="K228" s="23">
        <v>3.3313213453628396</v>
      </c>
      <c r="L228" s="6">
        <v>1.0824121089868135</v>
      </c>
      <c r="M228" s="20">
        <v>194.83417961762643</v>
      </c>
    </row>
    <row r="229" spans="2:13" x14ac:dyDescent="0.3">
      <c r="B229" s="7">
        <v>2.0027397260273974</v>
      </c>
      <c r="C229" s="12">
        <v>33604</v>
      </c>
      <c r="D229" s="1">
        <v>366</v>
      </c>
      <c r="E229" s="20">
        <v>34.081993265993269</v>
      </c>
      <c r="F229" s="7">
        <v>0.34081993265993271</v>
      </c>
      <c r="G229" s="6">
        <v>5.1426416011971563</v>
      </c>
      <c r="H229" s="8">
        <v>0.33313213453628399</v>
      </c>
      <c r="I229" s="8">
        <v>0.63076706477508859</v>
      </c>
      <c r="J229" s="20">
        <v>246.86582296580212</v>
      </c>
      <c r="K229" s="23">
        <v>3.3313213453628396</v>
      </c>
      <c r="L229" s="6">
        <v>1.713179173761902</v>
      </c>
      <c r="M229" s="20">
        <v>308.37225127714237</v>
      </c>
    </row>
    <row r="230" spans="2:13" x14ac:dyDescent="0.3">
      <c r="B230" s="7">
        <v>3.0027397260273974</v>
      </c>
      <c r="C230" s="12">
        <v>33970</v>
      </c>
      <c r="D230" s="1">
        <v>365</v>
      </c>
      <c r="E230" s="20">
        <v>41.843172727272716</v>
      </c>
      <c r="F230" s="7">
        <v>0.41843172727272715</v>
      </c>
      <c r="G230" s="6">
        <v>7.4672623082678626</v>
      </c>
      <c r="H230" s="8">
        <v>0.33313213453628399</v>
      </c>
      <c r="I230" s="8">
        <v>0.7744058581337101</v>
      </c>
      <c r="J230" s="20">
        <v>246.09141710766841</v>
      </c>
      <c r="K230" s="23">
        <v>3.3313213453628396</v>
      </c>
      <c r="L230" s="6">
        <v>2.4875850318956121</v>
      </c>
      <c r="M230" s="20">
        <v>447.76530574121017</v>
      </c>
    </row>
    <row r="231" spans="2:13" x14ac:dyDescent="0.3">
      <c r="B231" s="7">
        <v>4.0027397260273974</v>
      </c>
      <c r="C231" s="12">
        <v>34335</v>
      </c>
      <c r="D231" s="1">
        <v>365</v>
      </c>
      <c r="E231" s="20">
        <v>38.299837662337659</v>
      </c>
      <c r="F231" s="7">
        <v>0.3829983766233766</v>
      </c>
      <c r="G231" s="6">
        <v>9.5950310672866213</v>
      </c>
      <c r="H231" s="8">
        <v>0.33313213453628399</v>
      </c>
      <c r="I231" s="8">
        <v>0.7088281484915393</v>
      </c>
      <c r="J231" s="20">
        <v>245.38258895917687</v>
      </c>
      <c r="K231" s="23">
        <v>3.3313213453628396</v>
      </c>
      <c r="L231" s="6">
        <v>3.1964131803871512</v>
      </c>
      <c r="M231" s="20">
        <v>575.35437246968718</v>
      </c>
    </row>
    <row r="232" spans="2:13" x14ac:dyDescent="0.3">
      <c r="B232" s="7">
        <v>5.0027397260273974</v>
      </c>
      <c r="C232" s="12">
        <v>34700</v>
      </c>
      <c r="D232" s="1">
        <v>365</v>
      </c>
      <c r="E232" s="20">
        <v>39.319277777777771</v>
      </c>
      <c r="F232" s="7">
        <v>0.39319277777777767</v>
      </c>
      <c r="G232" s="6">
        <v>11.779435388274274</v>
      </c>
      <c r="H232" s="8">
        <v>0.33313213453628399</v>
      </c>
      <c r="I232" s="8">
        <v>0.72769527414089907</v>
      </c>
      <c r="J232" s="20">
        <v>244.65489368503597</v>
      </c>
      <c r="K232" s="23">
        <v>3.3313213453628396</v>
      </c>
      <c r="L232" s="6">
        <v>3.9241084545280502</v>
      </c>
      <c r="M232" s="20">
        <v>706.33952181504901</v>
      </c>
    </row>
    <row r="233" spans="2:13" x14ac:dyDescent="0.3">
      <c r="B233" s="7">
        <v>6.0054794520547947</v>
      </c>
      <c r="C233" s="12">
        <v>35065</v>
      </c>
      <c r="D233" s="1">
        <v>366</v>
      </c>
      <c r="E233" s="20">
        <v>39.293030303030307</v>
      </c>
      <c r="F233" s="7">
        <v>0.39293030303030307</v>
      </c>
      <c r="G233" s="6">
        <v>13.962381516220402</v>
      </c>
      <c r="H233" s="8">
        <v>0.33313213453628399</v>
      </c>
      <c r="I233" s="8">
        <v>0.72720950318040978</v>
      </c>
      <c r="J233" s="20">
        <v>243.92768418185557</v>
      </c>
      <c r="K233" s="23">
        <v>3.3313213453628396</v>
      </c>
      <c r="L233" s="6">
        <v>4.6513179577084598</v>
      </c>
      <c r="M233" s="20">
        <v>837.23723238752279</v>
      </c>
    </row>
    <row r="234" spans="2:13" x14ac:dyDescent="0.3">
      <c r="B234" s="7">
        <v>7.0054794520547947</v>
      </c>
      <c r="C234" s="12">
        <v>35431</v>
      </c>
      <c r="D234" s="1">
        <v>365</v>
      </c>
      <c r="E234" s="20">
        <v>56.534924242424246</v>
      </c>
      <c r="F234" s="7">
        <v>0.56534924242424245</v>
      </c>
      <c r="G234" s="6">
        <v>17.103210640799528</v>
      </c>
      <c r="H234" s="8">
        <v>0.33313213453628399</v>
      </c>
      <c r="I234" s="6">
        <v>1.046311110484772</v>
      </c>
      <c r="J234" s="20">
        <v>242.8813730713708</v>
      </c>
      <c r="K234" s="23">
        <v>3.3313213453628396</v>
      </c>
      <c r="L234" s="6">
        <v>5.6976290681932316</v>
      </c>
      <c r="M234" s="18">
        <v>1025.5732322747817</v>
      </c>
    </row>
    <row r="235" spans="2:13" x14ac:dyDescent="0.3">
      <c r="B235" s="7">
        <v>8.0054794520547947</v>
      </c>
      <c r="C235" s="12">
        <v>35796</v>
      </c>
      <c r="D235" s="1">
        <v>365</v>
      </c>
      <c r="E235" s="20">
        <v>36.81159090909091</v>
      </c>
      <c r="F235" s="7">
        <v>0.36811590909090908</v>
      </c>
      <c r="G235" s="6">
        <v>19.148299024637911</v>
      </c>
      <c r="H235" s="8">
        <v>0.33313213453628399</v>
      </c>
      <c r="I235" s="8">
        <v>0.68128465862344012</v>
      </c>
      <c r="J235" s="20">
        <v>242.20008841274736</v>
      </c>
      <c r="K235" s="23">
        <v>3.3313213453628396</v>
      </c>
      <c r="L235" s="6">
        <v>6.3789137268166716</v>
      </c>
      <c r="M235" s="18">
        <v>1148.2044708270009</v>
      </c>
    </row>
    <row r="236" spans="2:13" x14ac:dyDescent="0.3">
      <c r="B236" s="7">
        <v>9.0054794520547947</v>
      </c>
      <c r="C236" s="12">
        <v>36161</v>
      </c>
      <c r="D236" s="1">
        <v>365</v>
      </c>
      <c r="E236" s="20">
        <v>35.012479166666658</v>
      </c>
      <c r="F236" s="7">
        <v>0.35012479166666655</v>
      </c>
      <c r="G236" s="6">
        <v>21.093436756119392</v>
      </c>
      <c r="H236" s="8">
        <v>0.33313213453628399</v>
      </c>
      <c r="I236" s="8">
        <v>0.64798788445549094</v>
      </c>
      <c r="J236" s="20">
        <v>241.55210052829187</v>
      </c>
      <c r="K236" s="23">
        <v>3.3313213453628396</v>
      </c>
      <c r="L236" s="6">
        <v>7.0269016112721623</v>
      </c>
      <c r="M236" s="18">
        <v>1264.8422900289893</v>
      </c>
    </row>
    <row r="237" spans="2:13" x14ac:dyDescent="0.3">
      <c r="B237" s="7">
        <v>10.008219178082191</v>
      </c>
      <c r="C237" s="12">
        <v>36526</v>
      </c>
      <c r="D237" s="1">
        <v>366</v>
      </c>
      <c r="E237" s="20">
        <v>32.784861111111105</v>
      </c>
      <c r="F237" s="7">
        <v>0.32784861111111102</v>
      </c>
      <c r="G237" s="6">
        <v>22.914817928958897</v>
      </c>
      <c r="H237" s="8">
        <v>0.33313213453628399</v>
      </c>
      <c r="I237" s="8">
        <v>0.60676059791222492</v>
      </c>
      <c r="J237" s="20">
        <v>240.94533993037965</v>
      </c>
      <c r="K237" s="23">
        <v>3.3313213453628396</v>
      </c>
      <c r="L237" s="6">
        <v>7.6336622091843873</v>
      </c>
      <c r="M237" s="18">
        <v>1374.0591976531898</v>
      </c>
    </row>
    <row r="238" spans="2:13" x14ac:dyDescent="0.3">
      <c r="B238" s="7">
        <v>11.008219178082191</v>
      </c>
      <c r="C238" s="12">
        <v>36892</v>
      </c>
      <c r="D238" s="1">
        <v>365</v>
      </c>
      <c r="E238" s="20">
        <v>33.904984848484844</v>
      </c>
      <c r="F238" s="7">
        <v>0.33904984848484843</v>
      </c>
      <c r="G238" s="6">
        <v>24.798428198319165</v>
      </c>
      <c r="H238" s="8">
        <v>0.33313213453628399</v>
      </c>
      <c r="I238" s="8">
        <v>0.62749110966645127</v>
      </c>
      <c r="J238" s="20">
        <v>240.31784882071318</v>
      </c>
      <c r="K238" s="23">
        <v>3.3313213453628396</v>
      </c>
      <c r="L238" s="6">
        <v>8.2611533188508393</v>
      </c>
      <c r="M238" s="18">
        <v>1487.0075973931512</v>
      </c>
    </row>
    <row r="239" spans="2:13" x14ac:dyDescent="0.3">
      <c r="B239" s="7">
        <v>12.008219178082191</v>
      </c>
      <c r="C239" s="12">
        <v>37257</v>
      </c>
      <c r="D239" s="1">
        <v>365</v>
      </c>
      <c r="E239" s="20">
        <v>9.2631481481481472</v>
      </c>
      <c r="F239" s="7">
        <v>9.2631481481481467E-2</v>
      </c>
      <c r="G239" s="6">
        <v>25.313047539882952</v>
      </c>
      <c r="H239" s="8">
        <v>0.33313213453628399</v>
      </c>
      <c r="I239" s="8">
        <v>0.17143623972880104</v>
      </c>
      <c r="J239" s="20">
        <v>240.14641258098439</v>
      </c>
      <c r="K239" s="23">
        <v>3.3313213453628396</v>
      </c>
      <c r="L239" s="6">
        <v>8.4325895585796395</v>
      </c>
      <c r="M239" s="18">
        <v>1517.8661205443352</v>
      </c>
    </row>
    <row r="240" spans="2:13" x14ac:dyDescent="0.3">
      <c r="B240" s="7">
        <v>13.008219178082191</v>
      </c>
      <c r="C240" s="12">
        <v>37622</v>
      </c>
      <c r="D240" s="1">
        <v>365</v>
      </c>
      <c r="E240" s="20">
        <v>35.412797619047616</v>
      </c>
      <c r="F240" s="7">
        <v>0.35412797619047615</v>
      </c>
      <c r="G240" s="6">
        <v>27.280425185385596</v>
      </c>
      <c r="H240" s="8">
        <v>0.33313213453628399</v>
      </c>
      <c r="I240" s="8">
        <v>0.65539671448526482</v>
      </c>
      <c r="J240" s="20">
        <v>239.49101586649911</v>
      </c>
      <c r="K240" s="23">
        <v>3.3313213453628396</v>
      </c>
      <c r="L240" s="6">
        <v>9.0879862730649048</v>
      </c>
      <c r="M240" s="18">
        <v>1635.8375291516829</v>
      </c>
    </row>
    <row r="241" spans="2:13" x14ac:dyDescent="0.3">
      <c r="B241" s="7">
        <v>14.010958904109589</v>
      </c>
      <c r="C241" s="12">
        <v>37987</v>
      </c>
      <c r="D241" s="1">
        <v>366</v>
      </c>
      <c r="E241" s="20">
        <v>34.409151515151514</v>
      </c>
      <c r="F241" s="7">
        <v>0.34409151515151515</v>
      </c>
      <c r="G241" s="6">
        <v>29.192044714005124</v>
      </c>
      <c r="H241" s="8">
        <v>0.33313213453628399</v>
      </c>
      <c r="I241" s="8">
        <v>0.63682189399026856</v>
      </c>
      <c r="J241" s="20">
        <v>238.85419397250885</v>
      </c>
      <c r="K241" s="23">
        <v>3.3313213453628396</v>
      </c>
      <c r="L241" s="6">
        <v>9.7248081670551727</v>
      </c>
      <c r="M241" s="18">
        <v>1750.4654700699311</v>
      </c>
    </row>
    <row r="242" spans="2:13" x14ac:dyDescent="0.3">
      <c r="B242" s="7">
        <v>15.010958904109589</v>
      </c>
      <c r="C242" s="12">
        <v>38353</v>
      </c>
      <c r="D242" s="1">
        <v>365</v>
      </c>
      <c r="E242" s="20">
        <v>30.835000000000001</v>
      </c>
      <c r="F242" s="7">
        <v>0.30835000000000001</v>
      </c>
      <c r="G242" s="6">
        <v>30.90510026956068</v>
      </c>
      <c r="H242" s="8">
        <v>0.33313213453628399</v>
      </c>
      <c r="I242" s="8">
        <v>0.57067385380146207</v>
      </c>
      <c r="J242" s="20">
        <v>238.2835201187074</v>
      </c>
      <c r="K242" s="23">
        <v>3.3313213453628396</v>
      </c>
      <c r="L242" s="7">
        <v>10.295482020856635</v>
      </c>
      <c r="M242" s="18">
        <v>1853.1867637541943</v>
      </c>
    </row>
    <row r="243" spans="2:13" x14ac:dyDescent="0.3">
      <c r="B243" s="7">
        <v>16.010958904109589</v>
      </c>
      <c r="C243" s="12">
        <v>38718</v>
      </c>
      <c r="D243" s="1">
        <v>365</v>
      </c>
      <c r="E243" s="20">
        <v>36.069321428571428</v>
      </c>
      <c r="F243" s="7">
        <v>0.36069321428571427</v>
      </c>
      <c r="G243" s="6">
        <v>32.908951460036874</v>
      </c>
      <c r="H243" s="8">
        <v>0.33313213453628399</v>
      </c>
      <c r="I243" s="8">
        <v>0.66754722437640712</v>
      </c>
      <c r="J243" s="20">
        <v>237.61597289433098</v>
      </c>
      <c r="K243" s="23">
        <v>3.3313213453628396</v>
      </c>
      <c r="L243" s="7">
        <v>10.963029245233042</v>
      </c>
      <c r="M243" s="18">
        <v>1973.3452641419474</v>
      </c>
    </row>
    <row r="244" spans="2:13" x14ac:dyDescent="0.3">
      <c r="B244" s="7">
        <v>17.010958904109589</v>
      </c>
      <c r="C244" s="12">
        <v>39083</v>
      </c>
      <c r="D244" s="1">
        <v>365</v>
      </c>
      <c r="E244" s="20">
        <v>29.101290043290042</v>
      </c>
      <c r="F244" s="7">
        <v>0.29101290043290046</v>
      </c>
      <c r="G244" s="6">
        <v>34.525689795775207</v>
      </c>
      <c r="H244" s="8">
        <v>0.33313213453628399</v>
      </c>
      <c r="I244" s="8">
        <v>0.53858749277115114</v>
      </c>
      <c r="J244" s="20">
        <v>237.07738540155984</v>
      </c>
      <c r="K244" s="23">
        <v>3.3313213453628396</v>
      </c>
      <c r="L244" s="7">
        <v>11.501616738004193</v>
      </c>
      <c r="M244" s="18">
        <v>2070.2910128407548</v>
      </c>
    </row>
    <row r="245" spans="2:13" x14ac:dyDescent="0.3">
      <c r="B245" s="7">
        <v>18.013698630136986</v>
      </c>
      <c r="C245" s="12">
        <v>39448</v>
      </c>
      <c r="D245" s="1">
        <v>366</v>
      </c>
      <c r="E245" s="20">
        <v>24.245986111111115</v>
      </c>
      <c r="F245" s="7">
        <v>0.24245986111111115</v>
      </c>
      <c r="G245" s="6">
        <v>35.87268902417027</v>
      </c>
      <c r="H245" s="8">
        <v>0.33313213453628399</v>
      </c>
      <c r="I245" s="8">
        <v>0.44872872817397447</v>
      </c>
      <c r="J245" s="20">
        <v>236.62865667338588</v>
      </c>
      <c r="K245" s="23">
        <v>3.3313213453628396</v>
      </c>
      <c r="L245" s="7">
        <v>11.950345466178167</v>
      </c>
      <c r="M245" s="18">
        <v>2151.0621839120699</v>
      </c>
    </row>
    <row r="246" spans="2:13" x14ac:dyDescent="0.3">
      <c r="B246" s="7">
        <v>19.013698630136986</v>
      </c>
      <c r="C246" s="12">
        <v>39814</v>
      </c>
      <c r="D246" s="1">
        <v>365</v>
      </c>
      <c r="E246" s="20">
        <v>37.444533333333339</v>
      </c>
      <c r="F246" s="7">
        <v>0.37444533333333341</v>
      </c>
      <c r="G246" s="6">
        <v>37.952940876022126</v>
      </c>
      <c r="H246" s="8">
        <v>0.33313213453628399</v>
      </c>
      <c r="I246" s="8">
        <v>0.69299873978046511</v>
      </c>
      <c r="J246" s="20">
        <v>235.9356579336054</v>
      </c>
      <c r="K246" s="23">
        <v>3.3313213453628396</v>
      </c>
      <c r="L246" s="7">
        <v>12.643344205958632</v>
      </c>
      <c r="M246" s="18">
        <v>2275.8019570725537</v>
      </c>
    </row>
    <row r="247" spans="2:13" x14ac:dyDescent="0.3">
      <c r="B247" s="7">
        <v>20.013698630136986</v>
      </c>
      <c r="C247" s="12">
        <v>40179</v>
      </c>
      <c r="D247" s="1">
        <v>365</v>
      </c>
      <c r="E247" s="20">
        <v>33.194666666666663</v>
      </c>
      <c r="F247" s="7">
        <v>0.33194666666666661</v>
      </c>
      <c r="G247" s="6">
        <v>39.797089024170276</v>
      </c>
      <c r="H247" s="8">
        <v>0.33313213453628399</v>
      </c>
      <c r="I247" s="8">
        <v>0.61434500899372779</v>
      </c>
      <c r="J247" s="20">
        <v>235.32131292461168</v>
      </c>
      <c r="K247" s="23">
        <v>3.3313213453628396</v>
      </c>
      <c r="L247" s="7">
        <v>13.257689214952361</v>
      </c>
      <c r="M247" s="18">
        <v>2386.3840586914248</v>
      </c>
    </row>
    <row r="248" spans="2:13" x14ac:dyDescent="0.3">
      <c r="B248" s="7">
        <v>21.013698630136986</v>
      </c>
      <c r="C248" s="12">
        <v>40544</v>
      </c>
      <c r="D248" s="1">
        <v>365</v>
      </c>
      <c r="E248" s="20">
        <v>27.210638888888891</v>
      </c>
      <c r="F248" s="7">
        <v>0.27210638888888888</v>
      </c>
      <c r="G248" s="6">
        <v>41.308791184664102</v>
      </c>
      <c r="H248" s="8">
        <v>0.33313213453628399</v>
      </c>
      <c r="I248" s="8">
        <v>0.50359656750842086</v>
      </c>
      <c r="J248" s="20">
        <v>234.81771635710325</v>
      </c>
      <c r="K248" s="23">
        <v>3.3313213453628396</v>
      </c>
      <c r="L248" s="7">
        <v>13.761285782460781</v>
      </c>
      <c r="M248" s="18">
        <v>2477.0314408429408</v>
      </c>
    </row>
    <row r="249" spans="2:13" x14ac:dyDescent="0.3">
      <c r="B249" s="7">
        <v>22.016438356164382</v>
      </c>
      <c r="C249" s="12">
        <v>40909</v>
      </c>
      <c r="D249" s="1">
        <v>366</v>
      </c>
      <c r="E249" s="20">
        <v>11.702698412698414</v>
      </c>
      <c r="F249" s="7">
        <v>0.11702698412698413</v>
      </c>
      <c r="G249" s="6">
        <v>41.958941096480679</v>
      </c>
      <c r="H249" s="8">
        <v>0.33313213453628399</v>
      </c>
      <c r="I249" s="8">
        <v>0.21658582789203362</v>
      </c>
      <c r="J249" s="20">
        <v>234.60113052921122</v>
      </c>
      <c r="K249" s="23">
        <v>3.3313213453628396</v>
      </c>
      <c r="L249" s="7">
        <v>13.977871610352816</v>
      </c>
      <c r="M249" s="18">
        <v>2516.016889863507</v>
      </c>
    </row>
    <row r="250" spans="2:13" x14ac:dyDescent="0.3">
      <c r="B250" s="7">
        <v>23.016438356164382</v>
      </c>
      <c r="C250" s="12">
        <v>41275</v>
      </c>
      <c r="D250" s="1">
        <v>365</v>
      </c>
      <c r="E250" s="20">
        <v>28.968819444444442</v>
      </c>
      <c r="F250" s="7">
        <v>0.28968819444444444</v>
      </c>
      <c r="G250" s="6">
        <v>43.56831995450537</v>
      </c>
      <c r="H250" s="8">
        <v>0.33313213453628399</v>
      </c>
      <c r="I250" s="8">
        <v>0.5361358142513325</v>
      </c>
      <c r="J250" s="20">
        <v>234.06499471495988</v>
      </c>
      <c r="K250" s="23">
        <v>3.3313213453628396</v>
      </c>
      <c r="L250" s="7">
        <v>14.514007424604149</v>
      </c>
      <c r="M250" s="18">
        <v>2612.521336428747</v>
      </c>
    </row>
    <row r="251" spans="2:13" x14ac:dyDescent="0.3">
      <c r="B251" s="7">
        <v>24.016438356164382</v>
      </c>
      <c r="C251" s="12">
        <v>41640</v>
      </c>
      <c r="D251" s="1">
        <v>365</v>
      </c>
      <c r="E251" s="20">
        <v>26.496319444444438</v>
      </c>
      <c r="F251" s="7">
        <v>0.26496319444444444</v>
      </c>
      <c r="G251" s="6">
        <v>45.040337701418949</v>
      </c>
      <c r="H251" s="8">
        <v>0.33313213453628399</v>
      </c>
      <c r="I251" s="8">
        <v>0.49037641410461236</v>
      </c>
      <c r="J251" s="20">
        <v>233.57461830085526</v>
      </c>
      <c r="K251" s="23">
        <v>3.3313213453628396</v>
      </c>
      <c r="L251" s="7">
        <v>15.004383838708762</v>
      </c>
      <c r="M251" s="18">
        <v>2700.7890909675771</v>
      </c>
    </row>
    <row r="252" spans="2:13" x14ac:dyDescent="0.3">
      <c r="B252" s="7">
        <v>25.016438356164382</v>
      </c>
      <c r="C252" s="12">
        <v>42005</v>
      </c>
      <c r="D252" s="1">
        <v>365</v>
      </c>
      <c r="E252" s="20">
        <v>36.091969696969699</v>
      </c>
      <c r="F252" s="7">
        <v>0.360919696969697</v>
      </c>
      <c r="G252" s="6">
        <v>47.045447129028375</v>
      </c>
      <c r="H252" s="8">
        <v>0.33313213453628399</v>
      </c>
      <c r="I252" s="8">
        <v>0.66796638359835536</v>
      </c>
      <c r="J252" s="20">
        <v>232.90665191725691</v>
      </c>
      <c r="K252" s="23">
        <v>3.3313213453628396</v>
      </c>
      <c r="L252" s="7">
        <v>15.672350222307116</v>
      </c>
      <c r="M252" s="18">
        <v>2821.0230400152809</v>
      </c>
    </row>
    <row r="253" spans="2:13" x14ac:dyDescent="0.3">
      <c r="B253" s="7">
        <v>26.019178082191782</v>
      </c>
      <c r="C253" s="12">
        <v>42370</v>
      </c>
      <c r="D253" s="1">
        <v>366</v>
      </c>
      <c r="E253" s="20">
        <v>33.440555555555548</v>
      </c>
      <c r="F253" s="7">
        <v>0.33440555555555546</v>
      </c>
      <c r="G253" s="6">
        <v>48.903255771003685</v>
      </c>
      <c r="H253" s="8">
        <v>0.33313213453628399</v>
      </c>
      <c r="I253" s="8">
        <v>0.61889575846118938</v>
      </c>
      <c r="J253" s="20">
        <v>232.28775615879573</v>
      </c>
      <c r="K253" s="23">
        <v>3.3313213453628396</v>
      </c>
      <c r="L253" s="7">
        <v>16.291245980768306</v>
      </c>
      <c r="M253" s="18">
        <v>2932.4242765382951</v>
      </c>
    </row>
    <row r="254" spans="2:13" x14ac:dyDescent="0.3">
      <c r="B254" s="7">
        <v>27.019178082191782</v>
      </c>
      <c r="C254" s="12">
        <v>42736</v>
      </c>
      <c r="D254" s="1">
        <v>365</v>
      </c>
      <c r="E254" s="20">
        <v>36.278958333333328</v>
      </c>
      <c r="F254" s="7">
        <v>0.36278958333333328</v>
      </c>
      <c r="G254" s="6">
        <v>50.918753456188867</v>
      </c>
      <c r="H254" s="8">
        <v>0.33313213453628399</v>
      </c>
      <c r="I254" s="8">
        <v>0.67142704601867997</v>
      </c>
      <c r="J254" s="20">
        <v>231.61632911277704</v>
      </c>
      <c r="K254" s="23">
        <v>3.3313213453628396</v>
      </c>
      <c r="L254" s="7">
        <v>16.962673026786987</v>
      </c>
      <c r="M254" s="18">
        <v>3053.2811448216576</v>
      </c>
    </row>
    <row r="255" spans="2:13" x14ac:dyDescent="0.3">
      <c r="B255" s="7">
        <v>28.019178082191782</v>
      </c>
      <c r="C255" s="12">
        <v>43101</v>
      </c>
      <c r="D255" s="1">
        <v>365</v>
      </c>
      <c r="E255" s="20">
        <v>18.305530303030302</v>
      </c>
      <c r="F255" s="7">
        <v>0.18305530303030304</v>
      </c>
      <c r="G255" s="6">
        <v>51.935727361912775</v>
      </c>
      <c r="H255" s="8">
        <v>0.33313213453628399</v>
      </c>
      <c r="I255" s="8">
        <v>0.33878668798150635</v>
      </c>
      <c r="J255" s="20">
        <v>231.27754242479554</v>
      </c>
      <c r="K255" s="23">
        <v>3.3313213453628396</v>
      </c>
      <c r="L255" s="7">
        <v>17.301459714768495</v>
      </c>
      <c r="M255" s="18">
        <v>3114.2627486583292</v>
      </c>
    </row>
    <row r="256" spans="2:13" x14ac:dyDescent="0.3">
      <c r="B256" s="7">
        <v>29.019178082191782</v>
      </c>
      <c r="C256" s="12">
        <v>43466</v>
      </c>
      <c r="D256" s="1">
        <v>365</v>
      </c>
      <c r="E256" s="20">
        <v>28.501249999999995</v>
      </c>
      <c r="F256" s="7">
        <v>0.28501249999999995</v>
      </c>
      <c r="G256" s="6">
        <v>53.519130139690553</v>
      </c>
      <c r="H256" s="8">
        <v>0.33313213453628399</v>
      </c>
      <c r="I256" s="8">
        <v>0.52748234719179232</v>
      </c>
      <c r="J256" s="20">
        <v>230.75006007760376</v>
      </c>
      <c r="K256" s="23">
        <v>3.3313213453628396</v>
      </c>
      <c r="L256" s="7">
        <v>17.828942061960287</v>
      </c>
      <c r="M256" s="18">
        <v>3209.2095711528518</v>
      </c>
    </row>
    <row r="257" spans="1:13" x14ac:dyDescent="0.3">
      <c r="B257" s="7">
        <v>30</v>
      </c>
      <c r="C257" s="12">
        <v>43831</v>
      </c>
      <c r="D257" s="1">
        <v>366</v>
      </c>
      <c r="E257" s="20">
        <v>14.165833333333332</v>
      </c>
      <c r="F257" s="7">
        <v>0.1416583333333333</v>
      </c>
      <c r="G257" s="6">
        <v>54.306120880431294</v>
      </c>
      <c r="H257" s="8">
        <v>0.33313213453628399</v>
      </c>
      <c r="I257" s="8">
        <v>0.26217190532325418</v>
      </c>
      <c r="J257" s="20">
        <v>230.48788817228052</v>
      </c>
      <c r="K257" s="23">
        <v>3.3313213453628396</v>
      </c>
      <c r="L257" s="7">
        <v>18.09111396728354</v>
      </c>
      <c r="M257" s="18">
        <v>3256.4005141110374</v>
      </c>
    </row>
    <row r="259" spans="1:13" x14ac:dyDescent="0.3">
      <c r="C259" s="13" t="s">
        <v>103</v>
      </c>
      <c r="F259" s="7">
        <v>0.32583672528258778</v>
      </c>
      <c r="H259" s="8">
        <v>0.33313213453628399</v>
      </c>
      <c r="I259" s="8">
        <v>0.60303713224278466</v>
      </c>
      <c r="K259" s="23">
        <v>3.3313213453628396</v>
      </c>
    </row>
    <row r="262" spans="1:13" ht="14.4" x14ac:dyDescent="0.3">
      <c r="A262" s="3" t="s">
        <v>107</v>
      </c>
      <c r="C262" s="4" t="s">
        <v>76</v>
      </c>
    </row>
    <row r="263" spans="1:13" x14ac:dyDescent="0.3">
      <c r="C263" s="4" t="s">
        <v>53</v>
      </c>
      <c r="G263" s="6">
        <v>1</v>
      </c>
      <c r="H263" s="9" t="s">
        <v>77</v>
      </c>
    </row>
    <row r="264" spans="1:13" x14ac:dyDescent="0.3">
      <c r="C264" s="4" t="s">
        <v>78</v>
      </c>
      <c r="G264" s="6">
        <v>7.7409906567242999</v>
      </c>
      <c r="H264" s="9" t="s">
        <v>79</v>
      </c>
    </row>
    <row r="265" spans="1:13" x14ac:dyDescent="0.3">
      <c r="C265" s="4" t="s">
        <v>80</v>
      </c>
      <c r="G265" s="22">
        <v>6.0000000000000001E-3</v>
      </c>
      <c r="H265" s="9" t="s">
        <v>79</v>
      </c>
      <c r="J265" s="22">
        <v>1.5666666666666667E-3</v>
      </c>
      <c r="K265" s="9" t="s">
        <v>81</v>
      </c>
    </row>
    <row r="266" spans="1:13" x14ac:dyDescent="0.3">
      <c r="C266" s="4" t="s">
        <v>82</v>
      </c>
      <c r="G266" s="22">
        <v>6.1895446800283305E-3</v>
      </c>
      <c r="H266" s="9" t="s">
        <v>79</v>
      </c>
    </row>
    <row r="267" spans="1:13" x14ac:dyDescent="0.3">
      <c r="C267" s="4" t="s">
        <v>83</v>
      </c>
      <c r="G267" s="22">
        <v>7.7409906567242996E-3</v>
      </c>
      <c r="H267" s="9" t="s">
        <v>79</v>
      </c>
    </row>
    <row r="268" spans="1:13" x14ac:dyDescent="0.3">
      <c r="C268" s="4" t="s">
        <v>84</v>
      </c>
      <c r="G268" s="6">
        <v>1.2008091126568901</v>
      </c>
      <c r="H268" s="9" t="s">
        <v>81</v>
      </c>
      <c r="J268" s="20">
        <v>216.14564027824022</v>
      </c>
      <c r="K268" s="9" t="s">
        <v>85</v>
      </c>
    </row>
    <row r="269" spans="1:13" x14ac:dyDescent="0.3">
      <c r="C269" s="4" t="s">
        <v>86</v>
      </c>
      <c r="G269" s="6">
        <v>64.991673538500564</v>
      </c>
      <c r="H269" s="9" t="s">
        <v>87</v>
      </c>
    </row>
    <row r="271" spans="1:13" ht="55.2" x14ac:dyDescent="0.3">
      <c r="B271" s="11" t="s">
        <v>27</v>
      </c>
      <c r="C271" s="11" t="s">
        <v>28</v>
      </c>
      <c r="D271" s="11" t="s">
        <v>88</v>
      </c>
      <c r="E271" s="11" t="s">
        <v>89</v>
      </c>
      <c r="F271" s="11" t="s">
        <v>90</v>
      </c>
      <c r="G271" s="11" t="s">
        <v>91</v>
      </c>
      <c r="H271" s="11" t="s">
        <v>92</v>
      </c>
      <c r="I271" s="11" t="s">
        <v>93</v>
      </c>
      <c r="J271" s="11" t="s">
        <v>94</v>
      </c>
      <c r="K271" s="11" t="s">
        <v>95</v>
      </c>
      <c r="L271" s="11" t="s">
        <v>96</v>
      </c>
      <c r="M271" s="11" t="s">
        <v>97</v>
      </c>
    </row>
    <row r="272" spans="1:13" x14ac:dyDescent="0.3">
      <c r="B272" s="10" t="s">
        <v>36</v>
      </c>
      <c r="C272" s="10" t="s">
        <v>40</v>
      </c>
      <c r="D272" s="10" t="s">
        <v>40</v>
      </c>
      <c r="E272" s="10" t="s">
        <v>39</v>
      </c>
      <c r="F272" s="10" t="s">
        <v>98</v>
      </c>
      <c r="G272" s="10" t="s">
        <v>99</v>
      </c>
      <c r="H272" s="10" t="s">
        <v>100</v>
      </c>
      <c r="I272" s="10" t="s">
        <v>101</v>
      </c>
      <c r="J272" s="10" t="s">
        <v>101</v>
      </c>
      <c r="K272" s="10" t="s">
        <v>40</v>
      </c>
      <c r="L272" s="10" t="s">
        <v>101</v>
      </c>
      <c r="M272" s="10" t="s">
        <v>102</v>
      </c>
    </row>
    <row r="273" spans="2:13" x14ac:dyDescent="0.3">
      <c r="B273" s="7">
        <v>1</v>
      </c>
      <c r="C273" s="12">
        <v>33239</v>
      </c>
      <c r="D273" s="1">
        <v>365</v>
      </c>
      <c r="E273" s="20">
        <v>58.48555555555555</v>
      </c>
      <c r="F273" s="7">
        <v>0.58485555555555546</v>
      </c>
      <c r="G273" s="6">
        <v>3.2491975308641972</v>
      </c>
      <c r="H273" s="22">
        <v>7.7409906567242996E-3</v>
      </c>
      <c r="I273" s="19">
        <v>2.5152007728271416E-2</v>
      </c>
      <c r="J273" s="6">
        <v>1.1756571049286186</v>
      </c>
      <c r="K273" s="23">
        <v>1.2901651094540498</v>
      </c>
      <c r="L273" s="19">
        <v>2.5152007728271416E-2</v>
      </c>
      <c r="M273" s="6">
        <v>4.5273613910888546</v>
      </c>
    </row>
    <row r="274" spans="2:13" x14ac:dyDescent="0.3">
      <c r="B274" s="7">
        <v>2.0027397260273974</v>
      </c>
      <c r="C274" s="12">
        <v>33604</v>
      </c>
      <c r="D274" s="1">
        <v>366</v>
      </c>
      <c r="E274" s="20">
        <v>34.081993265993269</v>
      </c>
      <c r="F274" s="7">
        <v>0.34081993265993271</v>
      </c>
      <c r="G274" s="6">
        <v>5.1426416011971563</v>
      </c>
      <c r="H274" s="22">
        <v>7.7409906567242996E-3</v>
      </c>
      <c r="I274" s="19">
        <v>1.4657132857477466E-2</v>
      </c>
      <c r="J274" s="6">
        <v>1.1609999720711413</v>
      </c>
      <c r="K274" s="23">
        <v>1.2901651094540498</v>
      </c>
      <c r="L274" s="19">
        <v>3.980914058574888E-2</v>
      </c>
      <c r="M274" s="6">
        <v>7.1656453054347979</v>
      </c>
    </row>
    <row r="275" spans="2:13" x14ac:dyDescent="0.3">
      <c r="B275" s="7">
        <v>3.0027397260273974</v>
      </c>
      <c r="C275" s="12">
        <v>33970</v>
      </c>
      <c r="D275" s="1">
        <v>365</v>
      </c>
      <c r="E275" s="20">
        <v>41.843172727272716</v>
      </c>
      <c r="F275" s="7">
        <v>0.41843172727272715</v>
      </c>
      <c r="G275" s="6">
        <v>7.4672623082678626</v>
      </c>
      <c r="H275" s="22">
        <v>7.7409906567242996E-3</v>
      </c>
      <c r="I275" s="19">
        <v>1.7994867173862172E-2</v>
      </c>
      <c r="J275" s="6">
        <v>1.1430051048972791</v>
      </c>
      <c r="K275" s="23">
        <v>1.2901651094540498</v>
      </c>
      <c r="L275" s="19">
        <v>5.7804007759611052E-2</v>
      </c>
      <c r="M275" s="7">
        <v>10.40472139672999</v>
      </c>
    </row>
    <row r="276" spans="2:13" x14ac:dyDescent="0.3">
      <c r="B276" s="7">
        <v>4.0027397260273974</v>
      </c>
      <c r="C276" s="12">
        <v>34335</v>
      </c>
      <c r="D276" s="1">
        <v>365</v>
      </c>
      <c r="E276" s="20">
        <v>38.299837662337659</v>
      </c>
      <c r="F276" s="7">
        <v>0.3829983766233766</v>
      </c>
      <c r="G276" s="6">
        <v>9.5950310672866213</v>
      </c>
      <c r="H276" s="22">
        <v>7.7409906567242996E-3</v>
      </c>
      <c r="I276" s="19">
        <v>1.6471038083234073E-2</v>
      </c>
      <c r="J276" s="6">
        <v>1.1265340668140451</v>
      </c>
      <c r="K276" s="23">
        <v>1.2901651094540498</v>
      </c>
      <c r="L276" s="19">
        <v>7.4275045842845125E-2</v>
      </c>
      <c r="M276" s="7">
        <v>13.369508251712123</v>
      </c>
    </row>
    <row r="277" spans="2:13" x14ac:dyDescent="0.3">
      <c r="B277" s="7">
        <v>5.0027397260273974</v>
      </c>
      <c r="C277" s="12">
        <v>34700</v>
      </c>
      <c r="D277" s="1">
        <v>365</v>
      </c>
      <c r="E277" s="20">
        <v>39.319277777777771</v>
      </c>
      <c r="F277" s="7">
        <v>0.39319277777777767</v>
      </c>
      <c r="G277" s="6">
        <v>11.779435388274274</v>
      </c>
      <c r="H277" s="22">
        <v>7.7409906567242996E-3</v>
      </c>
      <c r="I277" s="19">
        <v>1.6909453439273615E-2</v>
      </c>
      <c r="J277" s="6">
        <v>1.1096246133747716</v>
      </c>
      <c r="K277" s="23">
        <v>1.2901651094540498</v>
      </c>
      <c r="L277" s="19">
        <v>9.1184499282118747E-2</v>
      </c>
      <c r="M277" s="7">
        <v>16.413209870781376</v>
      </c>
    </row>
    <row r="278" spans="2:13" x14ac:dyDescent="0.3">
      <c r="B278" s="7">
        <v>6.0054794520547947</v>
      </c>
      <c r="C278" s="12">
        <v>35065</v>
      </c>
      <c r="D278" s="1">
        <v>366</v>
      </c>
      <c r="E278" s="20">
        <v>39.293030303030307</v>
      </c>
      <c r="F278" s="7">
        <v>0.39293030303030307</v>
      </c>
      <c r="G278" s="6">
        <v>13.962381516220402</v>
      </c>
      <c r="H278" s="22">
        <v>7.7409906567242996E-3</v>
      </c>
      <c r="I278" s="19">
        <v>1.6898165580563465E-2</v>
      </c>
      <c r="J278" s="6">
        <v>1.092726447794208</v>
      </c>
      <c r="K278" s="23">
        <v>1.2901651094540498</v>
      </c>
      <c r="L278" s="8">
        <v>0.10808266486268221</v>
      </c>
      <c r="M278" s="7">
        <v>19.454879675282797</v>
      </c>
    </row>
    <row r="279" spans="2:13" x14ac:dyDescent="0.3">
      <c r="B279" s="7">
        <v>7.0054794520547947</v>
      </c>
      <c r="C279" s="12">
        <v>35431</v>
      </c>
      <c r="D279" s="1">
        <v>365</v>
      </c>
      <c r="E279" s="20">
        <v>56.534924242424246</v>
      </c>
      <c r="F279" s="7">
        <v>0.56534924242424245</v>
      </c>
      <c r="G279" s="6">
        <v>17.103210640799528</v>
      </c>
      <c r="H279" s="22">
        <v>7.7409906567242996E-3</v>
      </c>
      <c r="I279" s="19">
        <v>2.4313128907734568E-2</v>
      </c>
      <c r="J279" s="6">
        <v>1.0684133188864735</v>
      </c>
      <c r="K279" s="23">
        <v>1.2901651094540498</v>
      </c>
      <c r="L279" s="8">
        <v>0.13239579377041677</v>
      </c>
      <c r="M279" s="7">
        <v>23.83124287867502</v>
      </c>
    </row>
    <row r="280" spans="2:13" x14ac:dyDescent="0.3">
      <c r="B280" s="7">
        <v>8.0054794520547947</v>
      </c>
      <c r="C280" s="12">
        <v>35796</v>
      </c>
      <c r="D280" s="1">
        <v>365</v>
      </c>
      <c r="E280" s="20">
        <v>36.81159090909091</v>
      </c>
      <c r="F280" s="7">
        <v>0.36811590909090908</v>
      </c>
      <c r="G280" s="6">
        <v>19.148299024637911</v>
      </c>
      <c r="H280" s="22">
        <v>7.7409906567242996E-3</v>
      </c>
      <c r="I280" s="19">
        <v>1.5831010071468327E-2</v>
      </c>
      <c r="J280" s="6">
        <v>1.0525823088150053</v>
      </c>
      <c r="K280" s="23">
        <v>1.2901651094540498</v>
      </c>
      <c r="L280" s="8">
        <v>0.14822680384188511</v>
      </c>
      <c r="M280" s="7">
        <v>26.680824691539318</v>
      </c>
    </row>
    <row r="281" spans="2:13" x14ac:dyDescent="0.3">
      <c r="B281" s="7">
        <v>9.0054794520547947</v>
      </c>
      <c r="C281" s="12">
        <v>36161</v>
      </c>
      <c r="D281" s="1">
        <v>365</v>
      </c>
      <c r="E281" s="20">
        <v>35.012479166666658</v>
      </c>
      <c r="F281" s="7">
        <v>0.35012479166666655</v>
      </c>
      <c r="G281" s="6">
        <v>21.093436756119392</v>
      </c>
      <c r="H281" s="22">
        <v>7.7409906567242996E-3</v>
      </c>
      <c r="I281" s="19">
        <v>1.5057293005440042E-2</v>
      </c>
      <c r="J281" s="6">
        <v>1.0375250158095652</v>
      </c>
      <c r="K281" s="23">
        <v>1.2901651094540498</v>
      </c>
      <c r="L281" s="8">
        <v>0.16328409684732514</v>
      </c>
      <c r="M281" s="7">
        <v>29.391137432518526</v>
      </c>
    </row>
    <row r="282" spans="2:13" x14ac:dyDescent="0.3">
      <c r="B282" s="7">
        <v>10.008219178082191</v>
      </c>
      <c r="C282" s="12">
        <v>36526</v>
      </c>
      <c r="D282" s="1">
        <v>366</v>
      </c>
      <c r="E282" s="20">
        <v>32.784861111111105</v>
      </c>
      <c r="F282" s="7">
        <v>0.32784861111111102</v>
      </c>
      <c r="G282" s="6">
        <v>22.914817928958897</v>
      </c>
      <c r="H282" s="22">
        <v>7.7409906567242996E-3</v>
      </c>
      <c r="I282" s="19">
        <v>1.4099294641284161E-2</v>
      </c>
      <c r="J282" s="6">
        <v>1.0234257211682811</v>
      </c>
      <c r="K282" s="23">
        <v>1.2901651094540498</v>
      </c>
      <c r="L282" s="8">
        <v>0.17738339148860929</v>
      </c>
      <c r="M282" s="7">
        <v>31.929010467949674</v>
      </c>
    </row>
    <row r="283" spans="2:13" x14ac:dyDescent="0.3">
      <c r="B283" s="7">
        <v>11.008219178082191</v>
      </c>
      <c r="C283" s="12">
        <v>36892</v>
      </c>
      <c r="D283" s="1">
        <v>365</v>
      </c>
      <c r="E283" s="20">
        <v>33.904984848484844</v>
      </c>
      <c r="F283" s="7">
        <v>0.33904984848484843</v>
      </c>
      <c r="G283" s="6">
        <v>24.798428198319165</v>
      </c>
      <c r="H283" s="22">
        <v>7.7409906567242996E-3</v>
      </c>
      <c r="I283" s="19">
        <v>1.4581009496027785E-2</v>
      </c>
      <c r="J283" s="6">
        <v>1.0088447116722534</v>
      </c>
      <c r="K283" s="23">
        <v>1.2901651094540498</v>
      </c>
      <c r="L283" s="8">
        <v>0.19196440098463707</v>
      </c>
      <c r="M283" s="7">
        <v>34.553592177234677</v>
      </c>
    </row>
    <row r="284" spans="2:13" x14ac:dyDescent="0.3">
      <c r="B284" s="7">
        <v>12.008219178082191</v>
      </c>
      <c r="C284" s="12">
        <v>37257</v>
      </c>
      <c r="D284" s="1">
        <v>365</v>
      </c>
      <c r="E284" s="20">
        <v>9.2631481481481472</v>
      </c>
      <c r="F284" s="7">
        <v>9.2631481481481467E-2</v>
      </c>
      <c r="G284" s="6">
        <v>25.313047539882952</v>
      </c>
      <c r="H284" s="22">
        <v>7.7409906567242996E-3</v>
      </c>
      <c r="I284" s="22">
        <v>3.9836635148148784E-3</v>
      </c>
      <c r="J284" s="6">
        <v>1.0048610481574385</v>
      </c>
      <c r="K284" s="23">
        <v>1.2901651094540498</v>
      </c>
      <c r="L284" s="8">
        <v>0.19594806449945196</v>
      </c>
      <c r="M284" s="7">
        <v>35.27065160990135</v>
      </c>
    </row>
    <row r="285" spans="2:13" x14ac:dyDescent="0.3">
      <c r="B285" s="7">
        <v>13.008219178082191</v>
      </c>
      <c r="C285" s="12">
        <v>37622</v>
      </c>
      <c r="D285" s="1">
        <v>365</v>
      </c>
      <c r="E285" s="20">
        <v>35.412797619047616</v>
      </c>
      <c r="F285" s="7">
        <v>0.35412797619047615</v>
      </c>
      <c r="G285" s="6">
        <v>27.280425185385596</v>
      </c>
      <c r="H285" s="22">
        <v>7.7409906567242996E-3</v>
      </c>
      <c r="I285" s="19">
        <v>1.5229451972084229E-2</v>
      </c>
      <c r="J285" s="8">
        <v>0.98963159618535423</v>
      </c>
      <c r="K285" s="23">
        <v>1.2901651094540498</v>
      </c>
      <c r="L285" s="8">
        <v>0.21117751647153618</v>
      </c>
      <c r="M285" s="7">
        <v>38.011952964876514</v>
      </c>
    </row>
    <row r="286" spans="2:13" x14ac:dyDescent="0.3">
      <c r="B286" s="7">
        <v>14.010958904109589</v>
      </c>
      <c r="C286" s="12">
        <v>37987</v>
      </c>
      <c r="D286" s="1">
        <v>366</v>
      </c>
      <c r="E286" s="20">
        <v>34.409151515151514</v>
      </c>
      <c r="F286" s="7">
        <v>0.34409151515151515</v>
      </c>
      <c r="G286" s="6">
        <v>29.192044714005124</v>
      </c>
      <c r="H286" s="22">
        <v>7.7409906567242996E-3</v>
      </c>
      <c r="I286" s="19">
        <v>1.4797828910255481E-2</v>
      </c>
      <c r="J286" s="8">
        <v>0.97483376727509874</v>
      </c>
      <c r="K286" s="23">
        <v>1.2901651094540498</v>
      </c>
      <c r="L286" s="8">
        <v>0.22597534538179165</v>
      </c>
      <c r="M286" s="7">
        <v>40.675562168722493</v>
      </c>
    </row>
    <row r="287" spans="2:13" x14ac:dyDescent="0.3">
      <c r="B287" s="7">
        <v>15.010958904109589</v>
      </c>
      <c r="C287" s="12">
        <v>38353</v>
      </c>
      <c r="D287" s="1">
        <v>365</v>
      </c>
      <c r="E287" s="20">
        <v>30.835000000000001</v>
      </c>
      <c r="F287" s="7">
        <v>0.30835000000000001</v>
      </c>
      <c r="G287" s="6">
        <v>30.90510026956068</v>
      </c>
      <c r="H287" s="22">
        <v>7.7409906567242996E-3</v>
      </c>
      <c r="I287" s="19">
        <v>1.3260747050005212E-2</v>
      </c>
      <c r="J287" s="8">
        <v>0.9615730202250935</v>
      </c>
      <c r="K287" s="23">
        <v>1.2901651094540498</v>
      </c>
      <c r="L287" s="8">
        <v>0.23923609243179686</v>
      </c>
      <c r="M287" s="7">
        <v>43.062496637723434</v>
      </c>
    </row>
    <row r="288" spans="2:13" x14ac:dyDescent="0.3">
      <c r="B288" s="7">
        <v>16.010958904109589</v>
      </c>
      <c r="C288" s="12">
        <v>38718</v>
      </c>
      <c r="D288" s="1">
        <v>365</v>
      </c>
      <c r="E288" s="20">
        <v>36.069321428571428</v>
      </c>
      <c r="F288" s="7">
        <v>0.36069321428571427</v>
      </c>
      <c r="G288" s="6">
        <v>32.908951460036874</v>
      </c>
      <c r="H288" s="22">
        <v>7.7409906567242996E-3</v>
      </c>
      <c r="I288" s="19">
        <v>1.5511793342942054E-2</v>
      </c>
      <c r="J288" s="8">
        <v>0.94606122688215144</v>
      </c>
      <c r="K288" s="23">
        <v>1.2901651094540498</v>
      </c>
      <c r="L288" s="8">
        <v>0.25474788577473889</v>
      </c>
      <c r="M288" s="7">
        <v>45.854619439453003</v>
      </c>
    </row>
    <row r="289" spans="2:13" x14ac:dyDescent="0.3">
      <c r="B289" s="7">
        <v>17.010958904109589</v>
      </c>
      <c r="C289" s="12">
        <v>39083</v>
      </c>
      <c r="D289" s="1">
        <v>365</v>
      </c>
      <c r="E289" s="20">
        <v>29.101290043290042</v>
      </c>
      <c r="F289" s="7">
        <v>0.29101290043290046</v>
      </c>
      <c r="G289" s="6">
        <v>34.525689795775207</v>
      </c>
      <c r="H289" s="22">
        <v>7.7409906567242996E-3</v>
      </c>
      <c r="I289" s="19">
        <v>1.2515156351318451E-2</v>
      </c>
      <c r="J289" s="8">
        <v>0.93354607053083294</v>
      </c>
      <c r="K289" s="23">
        <v>1.2901651094540498</v>
      </c>
      <c r="L289" s="8">
        <v>0.26726304212605734</v>
      </c>
      <c r="M289" s="7">
        <v>48.107347582690323</v>
      </c>
    </row>
    <row r="290" spans="2:13" x14ac:dyDescent="0.3">
      <c r="B290" s="7">
        <v>18.013698630136986</v>
      </c>
      <c r="C290" s="12">
        <v>39448</v>
      </c>
      <c r="D290" s="1">
        <v>366</v>
      </c>
      <c r="E290" s="20">
        <v>24.245986111111115</v>
      </c>
      <c r="F290" s="7">
        <v>0.24245986111111115</v>
      </c>
      <c r="G290" s="6">
        <v>35.87268902417027</v>
      </c>
      <c r="H290" s="22">
        <v>7.7409906567242996E-3</v>
      </c>
      <c r="I290" s="19">
        <v>1.0427108441621015E-2</v>
      </c>
      <c r="J290" s="8">
        <v>0.92311896208921196</v>
      </c>
      <c r="K290" s="23">
        <v>1.2901651094540498</v>
      </c>
      <c r="L290" s="8">
        <v>0.27769015056767837</v>
      </c>
      <c r="M290" s="7">
        <v>49.984227102182111</v>
      </c>
    </row>
    <row r="291" spans="2:13" x14ac:dyDescent="0.3">
      <c r="B291" s="7">
        <v>19.013698630136986</v>
      </c>
      <c r="C291" s="12">
        <v>39814</v>
      </c>
      <c r="D291" s="1">
        <v>365</v>
      </c>
      <c r="E291" s="20">
        <v>37.444533333333339</v>
      </c>
      <c r="F291" s="7">
        <v>0.37444533333333341</v>
      </c>
      <c r="G291" s="6">
        <v>37.952940876022126</v>
      </c>
      <c r="H291" s="22">
        <v>7.7409906567242996E-3</v>
      </c>
      <c r="I291" s="19">
        <v>1.610321014881861E-2</v>
      </c>
      <c r="J291" s="8">
        <v>0.9070157519403933</v>
      </c>
      <c r="K291" s="23">
        <v>1.2901651094540498</v>
      </c>
      <c r="L291" s="8">
        <v>0.29379336071649698</v>
      </c>
      <c r="M291" s="7">
        <v>52.882804928969456</v>
      </c>
    </row>
    <row r="292" spans="2:13" x14ac:dyDescent="0.3">
      <c r="B292" s="7">
        <v>20.013698630136986</v>
      </c>
      <c r="C292" s="12">
        <v>40179</v>
      </c>
      <c r="D292" s="1">
        <v>365</v>
      </c>
      <c r="E292" s="20">
        <v>33.194666666666663</v>
      </c>
      <c r="F292" s="7">
        <v>0.33194666666666661</v>
      </c>
      <c r="G292" s="6">
        <v>39.797089024170276</v>
      </c>
      <c r="H292" s="22">
        <v>7.7409906567242996E-3</v>
      </c>
      <c r="I292" s="19">
        <v>1.4275533584430232E-2</v>
      </c>
      <c r="J292" s="8">
        <v>0.89274021835596307</v>
      </c>
      <c r="K292" s="23">
        <v>1.2901651094540498</v>
      </c>
      <c r="L292" s="8">
        <v>0.30806889430092721</v>
      </c>
      <c r="M292" s="7">
        <v>55.452400974166899</v>
      </c>
    </row>
    <row r="293" spans="2:13" x14ac:dyDescent="0.3">
      <c r="B293" s="7">
        <v>21.013698630136986</v>
      </c>
      <c r="C293" s="12">
        <v>40544</v>
      </c>
      <c r="D293" s="1">
        <v>365</v>
      </c>
      <c r="E293" s="20">
        <v>27.210638888888891</v>
      </c>
      <c r="F293" s="7">
        <v>0.27210638888888888</v>
      </c>
      <c r="G293" s="6">
        <v>41.308791184664102</v>
      </c>
      <c r="H293" s="22">
        <v>7.7409906567242996E-3</v>
      </c>
      <c r="I293" s="19">
        <v>1.1702072300132654E-2</v>
      </c>
      <c r="J293" s="8">
        <v>0.88103814605583042</v>
      </c>
      <c r="K293" s="23">
        <v>1.2901651094540498</v>
      </c>
      <c r="L293" s="8">
        <v>0.31977096660105986</v>
      </c>
      <c r="M293" s="7">
        <v>57.558773988190772</v>
      </c>
    </row>
    <row r="294" spans="2:13" x14ac:dyDescent="0.3">
      <c r="B294" s="7">
        <v>22.016438356164382</v>
      </c>
      <c r="C294" s="12">
        <v>40909</v>
      </c>
      <c r="D294" s="1">
        <v>366</v>
      </c>
      <c r="E294" s="20">
        <v>11.702698412698414</v>
      </c>
      <c r="F294" s="7">
        <v>0.11702698412698413</v>
      </c>
      <c r="G294" s="6">
        <v>41.958941096480679</v>
      </c>
      <c r="H294" s="22">
        <v>7.7409906567242996E-3</v>
      </c>
      <c r="I294" s="22">
        <v>5.0328043928422623E-3</v>
      </c>
      <c r="J294" s="8">
        <v>0.87600534166298816</v>
      </c>
      <c r="K294" s="23">
        <v>1.2901651094540498</v>
      </c>
      <c r="L294" s="8">
        <v>0.32480377099390212</v>
      </c>
      <c r="M294" s="7">
        <v>58.464678778902382</v>
      </c>
    </row>
    <row r="295" spans="2:13" x14ac:dyDescent="0.3">
      <c r="B295" s="7">
        <v>23.016438356164382</v>
      </c>
      <c r="C295" s="12">
        <v>41275</v>
      </c>
      <c r="D295" s="1">
        <v>365</v>
      </c>
      <c r="E295" s="20">
        <v>28.968819444444442</v>
      </c>
      <c r="F295" s="7">
        <v>0.28968819444444444</v>
      </c>
      <c r="G295" s="6">
        <v>43.56831995450537</v>
      </c>
      <c r="H295" s="22">
        <v>7.7409906567242996E-3</v>
      </c>
      <c r="I295" s="19">
        <v>1.2458186703098758E-2</v>
      </c>
      <c r="J295" s="8">
        <v>0.86354715495988943</v>
      </c>
      <c r="K295" s="23">
        <v>1.2901651094540498</v>
      </c>
      <c r="L295" s="8">
        <v>0.3372619576970009</v>
      </c>
      <c r="M295" s="7">
        <v>60.707152385460162</v>
      </c>
    </row>
    <row r="296" spans="2:13" x14ac:dyDescent="0.3">
      <c r="B296" s="7">
        <v>24.016438356164382</v>
      </c>
      <c r="C296" s="12">
        <v>41640</v>
      </c>
      <c r="D296" s="1">
        <v>365</v>
      </c>
      <c r="E296" s="20">
        <v>26.496319444444438</v>
      </c>
      <c r="F296" s="7">
        <v>0.26496319444444444</v>
      </c>
      <c r="G296" s="6">
        <v>45.040337701418949</v>
      </c>
      <c r="H296" s="22">
        <v>7.7409906567242996E-3</v>
      </c>
      <c r="I296" s="19">
        <v>1.1394875625390377E-2</v>
      </c>
      <c r="J296" s="8">
        <v>0.85215227933449911</v>
      </c>
      <c r="K296" s="23">
        <v>1.2901651094540498</v>
      </c>
      <c r="L296" s="8">
        <v>0.34865683332239128</v>
      </c>
      <c r="M296" s="7">
        <v>62.75822999803043</v>
      </c>
    </row>
    <row r="297" spans="2:13" x14ac:dyDescent="0.3">
      <c r="B297" s="7">
        <v>25.016438356164382</v>
      </c>
      <c r="C297" s="12">
        <v>42005</v>
      </c>
      <c r="D297" s="1">
        <v>365</v>
      </c>
      <c r="E297" s="20">
        <v>36.091969696969699</v>
      </c>
      <c r="F297" s="7">
        <v>0.360919696969697</v>
      </c>
      <c r="G297" s="6">
        <v>47.045447129028375</v>
      </c>
      <c r="H297" s="22">
        <v>7.7409906567242996E-3</v>
      </c>
      <c r="I297" s="19">
        <v>1.5521533344834389E-2</v>
      </c>
      <c r="J297" s="8">
        <v>0.83663074598966469</v>
      </c>
      <c r="K297" s="23">
        <v>1.2901651094540498</v>
      </c>
      <c r="L297" s="8">
        <v>0.36417836666722569</v>
      </c>
      <c r="M297" s="7">
        <v>65.552106000100622</v>
      </c>
    </row>
    <row r="298" spans="2:13" x14ac:dyDescent="0.3">
      <c r="B298" s="7">
        <v>26.019178082191782</v>
      </c>
      <c r="C298" s="12">
        <v>42370</v>
      </c>
      <c r="D298" s="1">
        <v>366</v>
      </c>
      <c r="E298" s="20">
        <v>33.440555555555548</v>
      </c>
      <c r="F298" s="7">
        <v>0.33440555555555546</v>
      </c>
      <c r="G298" s="6">
        <v>48.903255771003685</v>
      </c>
      <c r="H298" s="22">
        <v>7.7409906567242996E-3</v>
      </c>
      <c r="I298" s="19">
        <v>1.4381279339512519E-2</v>
      </c>
      <c r="J298" s="8">
        <v>0.82224946665015219</v>
      </c>
      <c r="K298" s="23">
        <v>1.2901651094540498</v>
      </c>
      <c r="L298" s="8">
        <v>0.37855964600673819</v>
      </c>
      <c r="M298" s="7">
        <v>68.140736281212881</v>
      </c>
    </row>
    <row r="299" spans="2:13" x14ac:dyDescent="0.3">
      <c r="B299" s="7">
        <v>27.019178082191782</v>
      </c>
      <c r="C299" s="12">
        <v>42736</v>
      </c>
      <c r="D299" s="1">
        <v>365</v>
      </c>
      <c r="E299" s="20">
        <v>36.278958333333328</v>
      </c>
      <c r="F299" s="7">
        <v>0.36278958333333328</v>
      </c>
      <c r="G299" s="6">
        <v>50.918753456188867</v>
      </c>
      <c r="H299" s="22">
        <v>7.7409906567242996E-3</v>
      </c>
      <c r="I299" s="19">
        <v>1.5601948749667971E-2</v>
      </c>
      <c r="J299" s="8">
        <v>0.80664751790048417</v>
      </c>
      <c r="K299" s="23">
        <v>1.2901651094540498</v>
      </c>
      <c r="L299" s="8">
        <v>0.39416159475640616</v>
      </c>
      <c r="M299" s="7">
        <v>70.949087056153104</v>
      </c>
    </row>
    <row r="300" spans="2:13" x14ac:dyDescent="0.3">
      <c r="B300" s="7">
        <v>28.019178082191782</v>
      </c>
      <c r="C300" s="12">
        <v>43101</v>
      </c>
      <c r="D300" s="1">
        <v>365</v>
      </c>
      <c r="E300" s="20">
        <v>18.305530303030302</v>
      </c>
      <c r="F300" s="7">
        <v>0.18305530303030304</v>
      </c>
      <c r="G300" s="6">
        <v>51.935727361912775</v>
      </c>
      <c r="H300" s="22">
        <v>7.7409906567242996E-3</v>
      </c>
      <c r="I300" s="22">
        <v>7.872385502341173E-3</v>
      </c>
      <c r="J300" s="8">
        <v>0.79877513239814302</v>
      </c>
      <c r="K300" s="23">
        <v>1.2901651094540498</v>
      </c>
      <c r="L300" s="8">
        <v>0.40203398025874731</v>
      </c>
      <c r="M300" s="7">
        <v>72.366116446574523</v>
      </c>
    </row>
    <row r="301" spans="2:13" x14ac:dyDescent="0.3">
      <c r="B301" s="7">
        <v>29.019178082191782</v>
      </c>
      <c r="C301" s="12">
        <v>43466</v>
      </c>
      <c r="D301" s="1">
        <v>365</v>
      </c>
      <c r="E301" s="20">
        <v>28.501249999999995</v>
      </c>
      <c r="F301" s="7">
        <v>0.28501249999999995</v>
      </c>
      <c r="G301" s="6">
        <v>53.519130139690553</v>
      </c>
      <c r="H301" s="22">
        <v>7.7409906567242996E-3</v>
      </c>
      <c r="I301" s="19">
        <v>1.2257106108609079E-2</v>
      </c>
      <c r="J301" s="8">
        <v>0.78651802628953393</v>
      </c>
      <c r="K301" s="23">
        <v>1.2901651094540498</v>
      </c>
      <c r="L301" s="8">
        <v>0.4142910863673564</v>
      </c>
      <c r="M301" s="7">
        <v>74.572395546124156</v>
      </c>
    </row>
    <row r="302" spans="2:13" x14ac:dyDescent="0.3">
      <c r="B302" s="7">
        <v>30</v>
      </c>
      <c r="C302" s="12">
        <v>43831</v>
      </c>
      <c r="D302" s="1">
        <v>366</v>
      </c>
      <c r="E302" s="20">
        <v>14.165833333333332</v>
      </c>
      <c r="F302" s="7">
        <v>0.1416583333333333</v>
      </c>
      <c r="G302" s="6">
        <v>54.306120880431294</v>
      </c>
      <c r="H302" s="22">
        <v>7.7409906567242996E-3</v>
      </c>
      <c r="I302" s="22">
        <v>6.0920879710026085E-3</v>
      </c>
      <c r="J302" s="8">
        <v>0.78042593831853135</v>
      </c>
      <c r="K302" s="23">
        <v>1.2901651094540498</v>
      </c>
      <c r="L302" s="8">
        <v>0.42038317433835903</v>
      </c>
      <c r="M302" s="7">
        <v>75.668971380904622</v>
      </c>
    </row>
    <row r="304" spans="2:13" x14ac:dyDescent="0.3">
      <c r="C304" s="13" t="s">
        <v>103</v>
      </c>
      <c r="F304" s="7">
        <v>0.32583672528258778</v>
      </c>
      <c r="H304" s="22">
        <v>7.740990656724297E-3</v>
      </c>
      <c r="I304" s="19">
        <v>1.4012772477945301E-2</v>
      </c>
      <c r="K304" s="23">
        <v>1.2901651094540498</v>
      </c>
    </row>
    <row r="307" spans="1:13" ht="14.4" x14ac:dyDescent="0.3">
      <c r="A307" s="3" t="s">
        <v>108</v>
      </c>
      <c r="C307" s="4" t="s">
        <v>76</v>
      </c>
    </row>
    <row r="308" spans="1:13" x14ac:dyDescent="0.3">
      <c r="C308" s="4" t="s">
        <v>53</v>
      </c>
      <c r="G308" s="6">
        <v>1</v>
      </c>
      <c r="H308" s="9" t="s">
        <v>77</v>
      </c>
    </row>
    <row r="309" spans="1:13" x14ac:dyDescent="0.3">
      <c r="C309" s="4" t="s">
        <v>78</v>
      </c>
      <c r="G309" s="7">
        <v>10.384904641151</v>
      </c>
      <c r="H309" s="9" t="s">
        <v>79</v>
      </c>
    </row>
    <row r="310" spans="1:13" x14ac:dyDescent="0.3">
      <c r="C310" s="4" t="s">
        <v>80</v>
      </c>
      <c r="G310" s="19">
        <v>0.05</v>
      </c>
      <c r="H310" s="9" t="s">
        <v>79</v>
      </c>
      <c r="J310" s="19">
        <v>1.3055555555555556E-2</v>
      </c>
      <c r="K310" s="9" t="s">
        <v>81</v>
      </c>
    </row>
    <row r="311" spans="1:13" x14ac:dyDescent="0.3">
      <c r="C311" s="4" t="s">
        <v>82</v>
      </c>
      <c r="G311" s="19">
        <v>3.5874566517632205E-2</v>
      </c>
      <c r="H311" s="9" t="s">
        <v>79</v>
      </c>
    </row>
    <row r="312" spans="1:13" x14ac:dyDescent="0.3">
      <c r="C312" s="4" t="s">
        <v>83</v>
      </c>
      <c r="G312" s="19">
        <v>1.0384904641150999E-2</v>
      </c>
      <c r="H312" s="9" t="s">
        <v>79</v>
      </c>
    </row>
    <row r="313" spans="1:13" x14ac:dyDescent="0.3">
      <c r="C313" s="4" t="s">
        <v>84</v>
      </c>
      <c r="G313" s="18">
        <v>6024.0999999999995</v>
      </c>
      <c r="H313" s="9" t="s">
        <v>81</v>
      </c>
      <c r="J313" s="18">
        <v>1084338</v>
      </c>
      <c r="K313" s="9" t="s">
        <v>85</v>
      </c>
    </row>
    <row r="314" spans="1:13" x14ac:dyDescent="0.3">
      <c r="C314" s="4" t="s">
        <v>86</v>
      </c>
      <c r="G314" s="6">
        <v>99.972842530839557</v>
      </c>
      <c r="H314" s="9" t="s">
        <v>87</v>
      </c>
    </row>
    <row r="316" spans="1:13" ht="55.2" x14ac:dyDescent="0.3">
      <c r="B316" s="11" t="s">
        <v>27</v>
      </c>
      <c r="C316" s="11" t="s">
        <v>28</v>
      </c>
      <c r="D316" s="11" t="s">
        <v>88</v>
      </c>
      <c r="E316" s="11" t="s">
        <v>89</v>
      </c>
      <c r="F316" s="11" t="s">
        <v>90</v>
      </c>
      <c r="G316" s="11" t="s">
        <v>91</v>
      </c>
      <c r="H316" s="11" t="s">
        <v>92</v>
      </c>
      <c r="I316" s="11" t="s">
        <v>93</v>
      </c>
      <c r="J316" s="11" t="s">
        <v>94</v>
      </c>
      <c r="K316" s="11" t="s">
        <v>95</v>
      </c>
      <c r="L316" s="11" t="s">
        <v>96</v>
      </c>
      <c r="M316" s="11" t="s">
        <v>97</v>
      </c>
    </row>
    <row r="317" spans="1:13" x14ac:dyDescent="0.3">
      <c r="B317" s="10" t="s">
        <v>36</v>
      </c>
      <c r="C317" s="10" t="s">
        <v>40</v>
      </c>
      <c r="D317" s="10" t="s">
        <v>40</v>
      </c>
      <c r="E317" s="10" t="s">
        <v>39</v>
      </c>
      <c r="F317" s="10" t="s">
        <v>98</v>
      </c>
      <c r="G317" s="10" t="s">
        <v>99</v>
      </c>
      <c r="H317" s="10" t="s">
        <v>100</v>
      </c>
      <c r="I317" s="10" t="s">
        <v>101</v>
      </c>
      <c r="J317" s="10" t="s">
        <v>101</v>
      </c>
      <c r="K317" s="10" t="s">
        <v>40</v>
      </c>
      <c r="L317" s="10" t="s">
        <v>101</v>
      </c>
      <c r="M317" s="10" t="s">
        <v>102</v>
      </c>
    </row>
    <row r="318" spans="1:13" x14ac:dyDescent="0.3">
      <c r="B318" s="7">
        <v>1</v>
      </c>
      <c r="C318" s="12">
        <v>33239</v>
      </c>
      <c r="D318" s="1">
        <v>365</v>
      </c>
      <c r="E318" s="20">
        <v>58.48555555555555</v>
      </c>
      <c r="F318" s="7">
        <v>0.58485555555555546</v>
      </c>
      <c r="G318" s="6">
        <v>3.2491975308641972</v>
      </c>
      <c r="H318" s="19">
        <v>3.23216721978851E-2</v>
      </c>
      <c r="I318" s="8">
        <v>0.10501949749877024</v>
      </c>
      <c r="J318" s="18">
        <v>6023.9949805025008</v>
      </c>
      <c r="K318" s="25">
        <v>0.64643344395770197</v>
      </c>
      <c r="L318" s="8">
        <v>0.10501949749877024</v>
      </c>
      <c r="M318" s="7">
        <v>18.903509549778644</v>
      </c>
    </row>
    <row r="319" spans="1:13" x14ac:dyDescent="0.3">
      <c r="B319" s="7">
        <v>2.0027397260273974</v>
      </c>
      <c r="C319" s="12">
        <v>33604</v>
      </c>
      <c r="D319" s="1">
        <v>366</v>
      </c>
      <c r="E319" s="20">
        <v>34.081993265993269</v>
      </c>
      <c r="F319" s="7">
        <v>0.34081993265993271</v>
      </c>
      <c r="G319" s="6">
        <v>5.1426416011971563</v>
      </c>
      <c r="H319" s="19">
        <v>2.3255663626504202E-2</v>
      </c>
      <c r="I319" s="19">
        <v>4.4033298395262266E-2</v>
      </c>
      <c r="J319" s="18">
        <v>6023.9509472041054</v>
      </c>
      <c r="K319" s="25">
        <v>0.465113272530084</v>
      </c>
      <c r="L319" s="8">
        <v>0.1490527958940325</v>
      </c>
      <c r="M319" s="7">
        <v>26.829503260925851</v>
      </c>
    </row>
    <row r="320" spans="1:13" x14ac:dyDescent="0.3">
      <c r="B320" s="7">
        <v>3.0027397260273974</v>
      </c>
      <c r="C320" s="12">
        <v>33970</v>
      </c>
      <c r="D320" s="1">
        <v>365</v>
      </c>
      <c r="E320" s="20">
        <v>41.843172727272716</v>
      </c>
      <c r="F320" s="7">
        <v>0.41843172727272715</v>
      </c>
      <c r="G320" s="6">
        <v>7.4672623082678626</v>
      </c>
      <c r="H320" s="19">
        <v>2.7902072976060999E-2</v>
      </c>
      <c r="I320" s="19">
        <v>6.4861736610349371E-2</v>
      </c>
      <c r="J320" s="18">
        <v>6023.8860854674949</v>
      </c>
      <c r="K320" s="25">
        <v>0.55804145952121997</v>
      </c>
      <c r="L320" s="8">
        <v>0.21391453250438186</v>
      </c>
      <c r="M320" s="7">
        <v>38.504615850788738</v>
      </c>
    </row>
    <row r="321" spans="2:13" x14ac:dyDescent="0.3">
      <c r="B321" s="7">
        <v>4.0027397260273974</v>
      </c>
      <c r="C321" s="12">
        <v>34335</v>
      </c>
      <c r="D321" s="1">
        <v>365</v>
      </c>
      <c r="E321" s="20">
        <v>38.299837662337659</v>
      </c>
      <c r="F321" s="7">
        <v>0.3829983766233766</v>
      </c>
      <c r="G321" s="6">
        <v>9.5950310672866213</v>
      </c>
      <c r="H321" s="19">
        <v>3.0361085016578103E-2</v>
      </c>
      <c r="I321" s="19">
        <v>6.460136818818743E-2</v>
      </c>
      <c r="J321" s="18">
        <v>6023.8214840993069</v>
      </c>
      <c r="K321" s="25">
        <v>0.60722170033156198</v>
      </c>
      <c r="L321" s="8">
        <v>0.27851590069256926</v>
      </c>
      <c r="M321" s="7">
        <v>50.132862124662466</v>
      </c>
    </row>
    <row r="322" spans="2:13" x14ac:dyDescent="0.3">
      <c r="B322" s="7">
        <v>5.0027397260273974</v>
      </c>
      <c r="C322" s="12">
        <v>34700</v>
      </c>
      <c r="D322" s="1">
        <v>365</v>
      </c>
      <c r="E322" s="20">
        <v>39.319277777777771</v>
      </c>
      <c r="F322" s="7">
        <v>0.39319277777777767</v>
      </c>
      <c r="G322" s="6">
        <v>11.779435388274274</v>
      </c>
      <c r="H322" s="19">
        <v>3.0361085016578103E-2</v>
      </c>
      <c r="I322" s="19">
        <v>6.6320885300086715E-2</v>
      </c>
      <c r="J322" s="18">
        <v>6023.7551632140066</v>
      </c>
      <c r="K322" s="25">
        <v>0.60722170033156198</v>
      </c>
      <c r="L322" s="8">
        <v>0.34483678599265599</v>
      </c>
      <c r="M322" s="7">
        <v>62.070621478678078</v>
      </c>
    </row>
    <row r="323" spans="2:13" x14ac:dyDescent="0.3">
      <c r="B323" s="7">
        <v>6.0054794520547947</v>
      </c>
      <c r="C323" s="12">
        <v>35065</v>
      </c>
      <c r="D323" s="1">
        <v>366</v>
      </c>
      <c r="E323" s="20">
        <v>39.293030303030307</v>
      </c>
      <c r="F323" s="7">
        <v>0.39293030303030307</v>
      </c>
      <c r="G323" s="6">
        <v>13.962381516220402</v>
      </c>
      <c r="H323" s="19">
        <v>3.0361085016578103E-2</v>
      </c>
      <c r="I323" s="19">
        <v>6.6276612977182375E-2</v>
      </c>
      <c r="J323" s="18">
        <v>6023.6888866010295</v>
      </c>
      <c r="K323" s="25">
        <v>0.60722170033156198</v>
      </c>
      <c r="L323" s="8">
        <v>0.41111339896983834</v>
      </c>
      <c r="M323" s="7">
        <v>74.000411814570896</v>
      </c>
    </row>
    <row r="324" spans="2:13" x14ac:dyDescent="0.3">
      <c r="B324" s="7">
        <v>7.0054794520547947</v>
      </c>
      <c r="C324" s="12">
        <v>35431</v>
      </c>
      <c r="D324" s="1">
        <v>365</v>
      </c>
      <c r="E324" s="20">
        <v>56.534924242424246</v>
      </c>
      <c r="F324" s="7">
        <v>0.56534924242424245</v>
      </c>
      <c r="G324" s="6">
        <v>17.103210640799528</v>
      </c>
      <c r="H324" s="19">
        <v>3.0361085016578103E-2</v>
      </c>
      <c r="I324" s="19">
        <v>9.5358980073891389E-2</v>
      </c>
      <c r="J324" s="18">
        <v>6023.5935276209557</v>
      </c>
      <c r="K324" s="25">
        <v>0.60722170033156198</v>
      </c>
      <c r="L324" s="8">
        <v>0.50647237904372977</v>
      </c>
      <c r="M324" s="7">
        <v>91.16502822787136</v>
      </c>
    </row>
    <row r="325" spans="2:13" x14ac:dyDescent="0.3">
      <c r="B325" s="7">
        <v>8.0054794520547947</v>
      </c>
      <c r="C325" s="12">
        <v>35796</v>
      </c>
      <c r="D325" s="1">
        <v>365</v>
      </c>
      <c r="E325" s="20">
        <v>36.81159090909091</v>
      </c>
      <c r="F325" s="7">
        <v>0.36811590909090908</v>
      </c>
      <c r="G325" s="6">
        <v>19.148299024637911</v>
      </c>
      <c r="H325" s="19">
        <v>3.0361085016578103E-2</v>
      </c>
      <c r="I325" s="19">
        <v>6.2091102288133491E-2</v>
      </c>
      <c r="J325" s="18">
        <v>6023.5314365186678</v>
      </c>
      <c r="K325" s="25">
        <v>0.60722170033156198</v>
      </c>
      <c r="L325" s="8">
        <v>0.5685634813318633</v>
      </c>
      <c r="M325" s="20">
        <v>102.34142663973539</v>
      </c>
    </row>
    <row r="326" spans="2:13" x14ac:dyDescent="0.3">
      <c r="B326" s="7">
        <v>9.0054794520547947</v>
      </c>
      <c r="C326" s="12">
        <v>36161</v>
      </c>
      <c r="D326" s="1">
        <v>365</v>
      </c>
      <c r="E326" s="20">
        <v>35.012479166666658</v>
      </c>
      <c r="F326" s="7">
        <v>0.35012479166666655</v>
      </c>
      <c r="G326" s="6">
        <v>21.093436756119392</v>
      </c>
      <c r="H326" s="19">
        <v>3.0361085016578103E-2</v>
      </c>
      <c r="I326" s="19">
        <v>5.9056492034463108E-2</v>
      </c>
      <c r="J326" s="18">
        <v>6023.4723800266329</v>
      </c>
      <c r="K326" s="25">
        <v>0.60722170033156198</v>
      </c>
      <c r="L326" s="8">
        <v>0.62761997336632636</v>
      </c>
      <c r="M326" s="20">
        <v>112.97159520593874</v>
      </c>
    </row>
    <row r="327" spans="2:13" x14ac:dyDescent="0.3">
      <c r="B327" s="7">
        <v>10.008219178082191</v>
      </c>
      <c r="C327" s="12">
        <v>36526</v>
      </c>
      <c r="D327" s="1">
        <v>366</v>
      </c>
      <c r="E327" s="20">
        <v>32.784861111111105</v>
      </c>
      <c r="F327" s="7">
        <v>0.32784861111111102</v>
      </c>
      <c r="G327" s="6">
        <v>22.914817928958897</v>
      </c>
      <c r="H327" s="19">
        <v>3.0361085016578103E-2</v>
      </c>
      <c r="I327" s="19">
        <v>5.5299108636174966E-2</v>
      </c>
      <c r="J327" s="18">
        <v>6023.4170809179968</v>
      </c>
      <c r="K327" s="25">
        <v>0.60722170033156198</v>
      </c>
      <c r="L327" s="8">
        <v>0.68291908200250129</v>
      </c>
      <c r="M327" s="20">
        <v>122.92543476045023</v>
      </c>
    </row>
    <row r="328" spans="2:13" x14ac:dyDescent="0.3">
      <c r="B328" s="7">
        <v>11.008219178082191</v>
      </c>
      <c r="C328" s="12">
        <v>36892</v>
      </c>
      <c r="D328" s="1">
        <v>365</v>
      </c>
      <c r="E328" s="20">
        <v>33.904984848484844</v>
      </c>
      <c r="F328" s="7">
        <v>0.33904984848484843</v>
      </c>
      <c r="G328" s="6">
        <v>24.798428198319165</v>
      </c>
      <c r="H328" s="19">
        <v>3.0361085016578103E-2</v>
      </c>
      <c r="I328" s="19">
        <v>5.7188451526146711E-2</v>
      </c>
      <c r="J328" s="18">
        <v>6023.3598924664702</v>
      </c>
      <c r="K328" s="25">
        <v>0.60722170033156198</v>
      </c>
      <c r="L328" s="8">
        <v>0.740107533528648</v>
      </c>
      <c r="M328" s="20">
        <v>133.21935603515664</v>
      </c>
    </row>
    <row r="329" spans="2:13" x14ac:dyDescent="0.3">
      <c r="B329" s="7">
        <v>12.008219178082191</v>
      </c>
      <c r="C329" s="12">
        <v>37257</v>
      </c>
      <c r="D329" s="1">
        <v>365</v>
      </c>
      <c r="E329" s="20">
        <v>9.2631481481481472</v>
      </c>
      <c r="F329" s="7">
        <v>9.2631481481481467E-2</v>
      </c>
      <c r="G329" s="6">
        <v>25.313047539882952</v>
      </c>
      <c r="H329" s="19">
        <v>3.0361085016578103E-2</v>
      </c>
      <c r="I329" s="19">
        <v>1.562440158039355E-2</v>
      </c>
      <c r="J329" s="18">
        <v>6023.3442680648895</v>
      </c>
      <c r="K329" s="25">
        <v>0.60722170033156198</v>
      </c>
      <c r="L329" s="8">
        <v>0.75573193510904157</v>
      </c>
      <c r="M329" s="20">
        <v>136.0317483196275</v>
      </c>
    </row>
    <row r="330" spans="2:13" x14ac:dyDescent="0.3">
      <c r="B330" s="7">
        <v>13.008219178082191</v>
      </c>
      <c r="C330" s="12">
        <v>37622</v>
      </c>
      <c r="D330" s="1">
        <v>365</v>
      </c>
      <c r="E330" s="20">
        <v>35.412797619047616</v>
      </c>
      <c r="F330" s="7">
        <v>0.35412797619047615</v>
      </c>
      <c r="G330" s="6">
        <v>27.280425185385596</v>
      </c>
      <c r="H330" s="19">
        <v>3.0361085016578103E-2</v>
      </c>
      <c r="I330" s="19">
        <v>5.9731719954821072E-2</v>
      </c>
      <c r="J330" s="18">
        <v>6023.2845363449351</v>
      </c>
      <c r="K330" s="25">
        <v>0.60722170033156198</v>
      </c>
      <c r="L330" s="8">
        <v>0.81546365506386265</v>
      </c>
      <c r="M330" s="20">
        <v>146.78345791149528</v>
      </c>
    </row>
    <row r="331" spans="2:13" x14ac:dyDescent="0.3">
      <c r="B331" s="7">
        <v>14.010958904109589</v>
      </c>
      <c r="C331" s="12">
        <v>37987</v>
      </c>
      <c r="D331" s="1">
        <v>366</v>
      </c>
      <c r="E331" s="20">
        <v>34.409151515151514</v>
      </c>
      <c r="F331" s="7">
        <v>0.34409151515151515</v>
      </c>
      <c r="G331" s="6">
        <v>29.192044714005124</v>
      </c>
      <c r="H331" s="19">
        <v>3.0361085016578103E-2</v>
      </c>
      <c r="I331" s="19">
        <v>5.8038843027768468E-2</v>
      </c>
      <c r="J331" s="18">
        <v>6023.226497501907</v>
      </c>
      <c r="K331" s="25">
        <v>0.60722170033156198</v>
      </c>
      <c r="L331" s="8">
        <v>0.87350249809163116</v>
      </c>
      <c r="M331" s="20">
        <v>157.23044965649362</v>
      </c>
    </row>
    <row r="332" spans="2:13" x14ac:dyDescent="0.3">
      <c r="B332" s="7">
        <v>15.010958904109589</v>
      </c>
      <c r="C332" s="12">
        <v>38353</v>
      </c>
      <c r="D332" s="1">
        <v>365</v>
      </c>
      <c r="E332" s="20">
        <v>30.835000000000001</v>
      </c>
      <c r="F332" s="7">
        <v>0.30835000000000001</v>
      </c>
      <c r="G332" s="6">
        <v>30.90510026956068</v>
      </c>
      <c r="H332" s="19">
        <v>3.0361085016578103E-2</v>
      </c>
      <c r="I332" s="19">
        <v>5.2010225360343665E-2</v>
      </c>
      <c r="J332" s="18">
        <v>6023.1744872765466</v>
      </c>
      <c r="K332" s="25">
        <v>0.60722170033156198</v>
      </c>
      <c r="L332" s="8">
        <v>0.92551272345197488</v>
      </c>
      <c r="M332" s="20">
        <v>166.59229022135548</v>
      </c>
    </row>
    <row r="333" spans="2:13" x14ac:dyDescent="0.3">
      <c r="B333" s="7">
        <v>16.010958904109589</v>
      </c>
      <c r="C333" s="12">
        <v>38718</v>
      </c>
      <c r="D333" s="1">
        <v>365</v>
      </c>
      <c r="E333" s="20">
        <v>36.069321428571428</v>
      </c>
      <c r="F333" s="7">
        <v>0.36069321428571427</v>
      </c>
      <c r="G333" s="6">
        <v>32.908951460036874</v>
      </c>
      <c r="H333" s="19">
        <v>3.0361085016578103E-2</v>
      </c>
      <c r="I333" s="19">
        <v>6.0839096354618857E-2</v>
      </c>
      <c r="J333" s="18">
        <v>6023.1136481801923</v>
      </c>
      <c r="K333" s="25">
        <v>0.60722170033156198</v>
      </c>
      <c r="L333" s="8">
        <v>0.9863518198065937</v>
      </c>
      <c r="M333" s="20">
        <v>177.54332756518687</v>
      </c>
    </row>
    <row r="334" spans="2:13" x14ac:dyDescent="0.3">
      <c r="B334" s="7">
        <v>17.010958904109589</v>
      </c>
      <c r="C334" s="12">
        <v>39083</v>
      </c>
      <c r="D334" s="1">
        <v>365</v>
      </c>
      <c r="E334" s="20">
        <v>29.101290043290042</v>
      </c>
      <c r="F334" s="7">
        <v>0.29101290043290046</v>
      </c>
      <c r="G334" s="6">
        <v>34.525689795775207</v>
      </c>
      <c r="H334" s="19">
        <v>3.0361085016578103E-2</v>
      </c>
      <c r="I334" s="19">
        <v>4.9085930060912608E-2</v>
      </c>
      <c r="J334" s="18">
        <v>6023.0645622501315</v>
      </c>
      <c r="K334" s="25">
        <v>0.60722170033156198</v>
      </c>
      <c r="L334" s="6">
        <v>1.0354377498675063</v>
      </c>
      <c r="M334" s="20">
        <v>186.37879497615111</v>
      </c>
    </row>
    <row r="335" spans="2:13" x14ac:dyDescent="0.3">
      <c r="B335" s="7">
        <v>18.013698630136986</v>
      </c>
      <c r="C335" s="12">
        <v>39448</v>
      </c>
      <c r="D335" s="1">
        <v>366</v>
      </c>
      <c r="E335" s="20">
        <v>24.245986111111115</v>
      </c>
      <c r="F335" s="7">
        <v>0.24245986111111115</v>
      </c>
      <c r="G335" s="6">
        <v>35.87268902417027</v>
      </c>
      <c r="H335" s="19">
        <v>3.0361085016578103E-2</v>
      </c>
      <c r="I335" s="19">
        <v>4.0896358090567575E-2</v>
      </c>
      <c r="J335" s="18">
        <v>6023.0236658920412</v>
      </c>
      <c r="K335" s="25">
        <v>0.60722170033156198</v>
      </c>
      <c r="L335" s="6">
        <v>1.0763341079580737</v>
      </c>
      <c r="M335" s="20">
        <v>193.74013943245328</v>
      </c>
    </row>
    <row r="336" spans="2:13" x14ac:dyDescent="0.3">
      <c r="B336" s="7">
        <v>19.013698630136986</v>
      </c>
      <c r="C336" s="12">
        <v>39814</v>
      </c>
      <c r="D336" s="1">
        <v>365</v>
      </c>
      <c r="E336" s="20">
        <v>37.444533333333339</v>
      </c>
      <c r="F336" s="7">
        <v>0.37444533333333341</v>
      </c>
      <c r="G336" s="6">
        <v>37.952940876022126</v>
      </c>
      <c r="H336" s="19">
        <v>3.0361085016578103E-2</v>
      </c>
      <c r="I336" s="19">
        <v>6.3158703329968119E-2</v>
      </c>
      <c r="J336" s="18">
        <v>6022.9605071887108</v>
      </c>
      <c r="K336" s="25">
        <v>0.60722170033156198</v>
      </c>
      <c r="L336" s="6">
        <v>1.1394928112880418</v>
      </c>
      <c r="M336" s="20">
        <v>205.10870603184753</v>
      </c>
    </row>
    <row r="337" spans="1:13" x14ac:dyDescent="0.3">
      <c r="B337" s="7">
        <v>20.013698630136986</v>
      </c>
      <c r="C337" s="12">
        <v>40179</v>
      </c>
      <c r="D337" s="1">
        <v>365</v>
      </c>
      <c r="E337" s="20">
        <v>33.194666666666663</v>
      </c>
      <c r="F337" s="7">
        <v>0.33194666666666661</v>
      </c>
      <c r="G337" s="6">
        <v>39.797089024170276</v>
      </c>
      <c r="H337" s="19">
        <v>3.0361085016578103E-2</v>
      </c>
      <c r="I337" s="19">
        <v>5.5990338709090988E-2</v>
      </c>
      <c r="J337" s="18">
        <v>6022.9045168500015</v>
      </c>
      <c r="K337" s="25">
        <v>0.60722170033156198</v>
      </c>
      <c r="L337" s="6">
        <v>1.1954831499971328</v>
      </c>
      <c r="M337" s="20">
        <v>215.1869669994839</v>
      </c>
    </row>
    <row r="338" spans="1:13" x14ac:dyDescent="0.3">
      <c r="B338" s="7">
        <v>21.013698630136986</v>
      </c>
      <c r="C338" s="12">
        <v>40544</v>
      </c>
      <c r="D338" s="1">
        <v>365</v>
      </c>
      <c r="E338" s="20">
        <v>27.210638888888891</v>
      </c>
      <c r="F338" s="7">
        <v>0.27210638888888888</v>
      </c>
      <c r="G338" s="6">
        <v>41.308791184664102</v>
      </c>
      <c r="H338" s="19">
        <v>3.0361085016578103E-2</v>
      </c>
      <c r="I338" s="19">
        <v>4.5896917814497881E-2</v>
      </c>
      <c r="J338" s="18">
        <v>6022.8586199321871</v>
      </c>
      <c r="K338" s="25">
        <v>0.60722170033156198</v>
      </c>
      <c r="L338" s="6">
        <v>1.2413800678116307</v>
      </c>
      <c r="M338" s="20">
        <v>223.44841220609354</v>
      </c>
    </row>
    <row r="339" spans="1:13" x14ac:dyDescent="0.3">
      <c r="B339" s="7">
        <v>22.016438356164382</v>
      </c>
      <c r="C339" s="12">
        <v>40909</v>
      </c>
      <c r="D339" s="1">
        <v>366</v>
      </c>
      <c r="E339" s="20">
        <v>11.702698412698414</v>
      </c>
      <c r="F339" s="7">
        <v>0.11702698412698413</v>
      </c>
      <c r="G339" s="6">
        <v>41.958941096480679</v>
      </c>
      <c r="H339" s="19">
        <v>3.0361085016578103E-2</v>
      </c>
      <c r="I339" s="19">
        <v>1.97392567461839E-2</v>
      </c>
      <c r="J339" s="18">
        <v>6022.838880675441</v>
      </c>
      <c r="K339" s="25">
        <v>0.60722170033156198</v>
      </c>
      <c r="L339" s="6">
        <v>1.2611193245578145</v>
      </c>
      <c r="M339" s="20">
        <v>227.00147842040661</v>
      </c>
    </row>
    <row r="340" spans="1:13" x14ac:dyDescent="0.3">
      <c r="B340" s="7">
        <v>23.016438356164382</v>
      </c>
      <c r="C340" s="12">
        <v>41275</v>
      </c>
      <c r="D340" s="1">
        <v>365</v>
      </c>
      <c r="E340" s="20">
        <v>28.968819444444442</v>
      </c>
      <c r="F340" s="7">
        <v>0.28968819444444444</v>
      </c>
      <c r="G340" s="6">
        <v>43.56831995450537</v>
      </c>
      <c r="H340" s="19">
        <v>3.0361085016578103E-2</v>
      </c>
      <c r="I340" s="19">
        <v>4.8862488332371029E-2</v>
      </c>
      <c r="J340" s="18">
        <v>6022.7900181871082</v>
      </c>
      <c r="K340" s="25">
        <v>0.60722170033156198</v>
      </c>
      <c r="L340" s="6">
        <v>1.3099818128901854</v>
      </c>
      <c r="M340" s="20">
        <v>235.79672632023338</v>
      </c>
    </row>
    <row r="341" spans="1:13" x14ac:dyDescent="0.3">
      <c r="B341" s="7">
        <v>24.016438356164382</v>
      </c>
      <c r="C341" s="12">
        <v>41640</v>
      </c>
      <c r="D341" s="1">
        <v>365</v>
      </c>
      <c r="E341" s="20">
        <v>26.496319444444438</v>
      </c>
      <c r="F341" s="7">
        <v>0.26496319444444444</v>
      </c>
      <c r="G341" s="6">
        <v>45.040337701418949</v>
      </c>
      <c r="H341" s="19">
        <v>3.0361085016578103E-2</v>
      </c>
      <c r="I341" s="19">
        <v>4.469205595995495E-2</v>
      </c>
      <c r="J341" s="18">
        <v>6022.7453261311484</v>
      </c>
      <c r="K341" s="25">
        <v>0.60722170033156198</v>
      </c>
      <c r="L341" s="6">
        <v>1.3546738688501403</v>
      </c>
      <c r="M341" s="20">
        <v>243.84129639302526</v>
      </c>
    </row>
    <row r="342" spans="1:13" x14ac:dyDescent="0.3">
      <c r="B342" s="7">
        <v>25.016438356164382</v>
      </c>
      <c r="C342" s="12">
        <v>42005</v>
      </c>
      <c r="D342" s="1">
        <v>365</v>
      </c>
      <c r="E342" s="20">
        <v>36.091969696969699</v>
      </c>
      <c r="F342" s="7">
        <v>0.360919696969697</v>
      </c>
      <c r="G342" s="6">
        <v>47.045447129028375</v>
      </c>
      <c r="H342" s="19">
        <v>3.0361085016578103E-2</v>
      </c>
      <c r="I342" s="19">
        <v>6.0877297799192098E-2</v>
      </c>
      <c r="J342" s="18">
        <v>6022.6844488333491</v>
      </c>
      <c r="K342" s="25">
        <v>0.60722170033156198</v>
      </c>
      <c r="L342" s="6">
        <v>1.4155511666493323</v>
      </c>
      <c r="M342" s="20">
        <v>254.79920999687982</v>
      </c>
    </row>
    <row r="343" spans="1:13" x14ac:dyDescent="0.3">
      <c r="B343" s="7">
        <v>26.019178082191782</v>
      </c>
      <c r="C343" s="12">
        <v>42370</v>
      </c>
      <c r="D343" s="1">
        <v>366</v>
      </c>
      <c r="E343" s="20">
        <v>33.440555555555548</v>
      </c>
      <c r="F343" s="7">
        <v>0.33440555555555546</v>
      </c>
      <c r="G343" s="6">
        <v>48.903255771003685</v>
      </c>
      <c r="H343" s="19">
        <v>3.0361085016578103E-2</v>
      </c>
      <c r="I343" s="19">
        <v>5.640508612354584E-2</v>
      </c>
      <c r="J343" s="18">
        <v>6022.6280437472251</v>
      </c>
      <c r="K343" s="25">
        <v>0.60722170033156198</v>
      </c>
      <c r="L343" s="6">
        <v>1.4719562527728782</v>
      </c>
      <c r="M343" s="20">
        <v>264.9521254991181</v>
      </c>
    </row>
    <row r="344" spans="1:13" x14ac:dyDescent="0.3">
      <c r="B344" s="7">
        <v>27.019178082191782</v>
      </c>
      <c r="C344" s="12">
        <v>42736</v>
      </c>
      <c r="D344" s="1">
        <v>365</v>
      </c>
      <c r="E344" s="20">
        <v>36.278958333333328</v>
      </c>
      <c r="F344" s="7">
        <v>0.36278958333333328</v>
      </c>
      <c r="G344" s="6">
        <v>50.918753456188867</v>
      </c>
      <c r="H344" s="19">
        <v>3.0361085016578103E-2</v>
      </c>
      <c r="I344" s="19">
        <v>6.1192696570623768E-2</v>
      </c>
      <c r="J344" s="18">
        <v>6022.5668510506548</v>
      </c>
      <c r="K344" s="25">
        <v>0.60722170033156198</v>
      </c>
      <c r="L344" s="6">
        <v>1.533148949343502</v>
      </c>
      <c r="M344" s="20">
        <v>275.96681088183038</v>
      </c>
    </row>
    <row r="345" spans="1:13" x14ac:dyDescent="0.3">
      <c r="B345" s="7">
        <v>28.019178082191782</v>
      </c>
      <c r="C345" s="12">
        <v>43101</v>
      </c>
      <c r="D345" s="1">
        <v>365</v>
      </c>
      <c r="E345" s="20">
        <v>18.305530303030302</v>
      </c>
      <c r="F345" s="7">
        <v>0.18305530303030304</v>
      </c>
      <c r="G345" s="6">
        <v>51.935727361912775</v>
      </c>
      <c r="H345" s="19">
        <v>3.0361085016578103E-2</v>
      </c>
      <c r="I345" s="19">
        <v>3.0876431211324988E-2</v>
      </c>
      <c r="J345" s="18">
        <v>6022.5359746194436</v>
      </c>
      <c r="K345" s="25">
        <v>0.60722170033156198</v>
      </c>
      <c r="L345" s="6">
        <v>1.564025380554827</v>
      </c>
      <c r="M345" s="20">
        <v>281.52456849986885</v>
      </c>
    </row>
    <row r="346" spans="1:13" x14ac:dyDescent="0.3">
      <c r="B346" s="7">
        <v>29.019178082191782</v>
      </c>
      <c r="C346" s="12">
        <v>43466</v>
      </c>
      <c r="D346" s="1">
        <v>365</v>
      </c>
      <c r="E346" s="20">
        <v>28.501249999999995</v>
      </c>
      <c r="F346" s="7">
        <v>0.28501249999999995</v>
      </c>
      <c r="G346" s="6">
        <v>53.519130139690553</v>
      </c>
      <c r="H346" s="19">
        <v>3.0361085016578103E-2</v>
      </c>
      <c r="I346" s="19">
        <v>4.8073826351597029E-2</v>
      </c>
      <c r="J346" s="18">
        <v>6022.4879007930922</v>
      </c>
      <c r="K346" s="25">
        <v>0.60722170033156198</v>
      </c>
      <c r="L346" s="6">
        <v>1.6120992069064239</v>
      </c>
      <c r="M346" s="20">
        <v>290.17785724315632</v>
      </c>
    </row>
    <row r="347" spans="1:13" x14ac:dyDescent="0.3">
      <c r="B347" s="7">
        <v>30</v>
      </c>
      <c r="C347" s="12">
        <v>43831</v>
      </c>
      <c r="D347" s="1">
        <v>366</v>
      </c>
      <c r="E347" s="20">
        <v>14.165833333333332</v>
      </c>
      <c r="F347" s="7">
        <v>0.1416583333333333</v>
      </c>
      <c r="G347" s="6">
        <v>54.306120880431294</v>
      </c>
      <c r="H347" s="19">
        <v>3.0361085016578103E-2</v>
      </c>
      <c r="I347" s="19">
        <v>2.3893892786889401E-2</v>
      </c>
      <c r="J347" s="18">
        <v>6022.4640069003053</v>
      </c>
      <c r="K347" s="25">
        <v>0.60722170033156198</v>
      </c>
      <c r="L347" s="6">
        <v>1.6359930996933134</v>
      </c>
      <c r="M347" s="20">
        <v>294.47875794479643</v>
      </c>
    </row>
    <row r="349" spans="1:13" x14ac:dyDescent="0.3">
      <c r="C349" s="13" t="s">
        <v>103</v>
      </c>
      <c r="F349" s="7">
        <v>0.32583672528258778</v>
      </c>
      <c r="H349" s="19">
        <v>3.0107623474935289E-2</v>
      </c>
      <c r="I349" s="19">
        <v>5.4533103323110448E-2</v>
      </c>
      <c r="K349" s="25">
        <v>0.64643344395770197</v>
      </c>
    </row>
    <row r="352" spans="1:13" ht="14.4" x14ac:dyDescent="0.3">
      <c r="A352" s="3" t="s">
        <v>109</v>
      </c>
      <c r="C352" s="4" t="s">
        <v>76</v>
      </c>
    </row>
    <row r="353" spans="2:13" x14ac:dyDescent="0.3">
      <c r="C353" s="4" t="s">
        <v>53</v>
      </c>
      <c r="G353" s="6">
        <v>1</v>
      </c>
      <c r="H353" s="9" t="s">
        <v>77</v>
      </c>
    </row>
    <row r="354" spans="2:13" x14ac:dyDescent="0.3">
      <c r="C354" s="4" t="s">
        <v>78</v>
      </c>
      <c r="G354" s="20">
        <v>237.22953882965101</v>
      </c>
      <c r="H354" s="9" t="s">
        <v>79</v>
      </c>
    </row>
    <row r="355" spans="2:13" x14ac:dyDescent="0.3">
      <c r="C355" s="4" t="s">
        <v>80</v>
      </c>
      <c r="G355" s="8">
        <v>0.1</v>
      </c>
      <c r="H355" s="9" t="s">
        <v>79</v>
      </c>
      <c r="J355" s="19">
        <v>2.6111111111111113E-2</v>
      </c>
      <c r="K355" s="9" t="s">
        <v>81</v>
      </c>
    </row>
    <row r="356" spans="2:13" x14ac:dyDescent="0.3">
      <c r="C356" s="4" t="s">
        <v>82</v>
      </c>
      <c r="G356" s="19">
        <v>3.7922932219517098E-2</v>
      </c>
      <c r="H356" s="9" t="s">
        <v>79</v>
      </c>
    </row>
    <row r="357" spans="2:13" x14ac:dyDescent="0.3">
      <c r="C357" s="4" t="s">
        <v>83</v>
      </c>
      <c r="G357" s="8">
        <v>0.237229538829651</v>
      </c>
      <c r="H357" s="9" t="s">
        <v>79</v>
      </c>
    </row>
    <row r="358" spans="2:13" x14ac:dyDescent="0.3">
      <c r="C358" s="4" t="s">
        <v>84</v>
      </c>
      <c r="G358" s="6">
        <v>2.4582908375203001</v>
      </c>
      <c r="H358" s="9" t="s">
        <v>81</v>
      </c>
      <c r="J358" s="20">
        <v>442.49235075365402</v>
      </c>
      <c r="K358" s="9" t="s">
        <v>85</v>
      </c>
    </row>
    <row r="359" spans="2:13" x14ac:dyDescent="0.3">
      <c r="C359" s="4" t="s">
        <v>86</v>
      </c>
      <c r="G359" s="6">
        <v>0</v>
      </c>
      <c r="H359" s="9" t="s">
        <v>87</v>
      </c>
    </row>
    <row r="361" spans="2:13" ht="55.2" x14ac:dyDescent="0.3">
      <c r="B361" s="11" t="s">
        <v>27</v>
      </c>
      <c r="C361" s="11" t="s">
        <v>28</v>
      </c>
      <c r="D361" s="11" t="s">
        <v>88</v>
      </c>
      <c r="E361" s="11" t="s">
        <v>89</v>
      </c>
      <c r="F361" s="11" t="s">
        <v>90</v>
      </c>
      <c r="G361" s="11" t="s">
        <v>91</v>
      </c>
      <c r="H361" s="11" t="s">
        <v>92</v>
      </c>
      <c r="I361" s="11" t="s">
        <v>93</v>
      </c>
      <c r="J361" s="11" t="s">
        <v>94</v>
      </c>
      <c r="K361" s="11" t="s">
        <v>95</v>
      </c>
      <c r="L361" s="11" t="s">
        <v>96</v>
      </c>
      <c r="M361" s="11" t="s">
        <v>97</v>
      </c>
    </row>
    <row r="362" spans="2:13" x14ac:dyDescent="0.3">
      <c r="B362" s="10" t="s">
        <v>36</v>
      </c>
      <c r="C362" s="10" t="s">
        <v>40</v>
      </c>
      <c r="D362" s="10" t="s">
        <v>40</v>
      </c>
      <c r="E362" s="10" t="s">
        <v>39</v>
      </c>
      <c r="F362" s="10" t="s">
        <v>98</v>
      </c>
      <c r="G362" s="10" t="s">
        <v>99</v>
      </c>
      <c r="H362" s="10" t="s">
        <v>100</v>
      </c>
      <c r="I362" s="10" t="s">
        <v>101</v>
      </c>
      <c r="J362" s="10" t="s">
        <v>101</v>
      </c>
      <c r="K362" s="10" t="s">
        <v>40</v>
      </c>
      <c r="L362" s="10" t="s">
        <v>101</v>
      </c>
      <c r="M362" s="10" t="s">
        <v>102</v>
      </c>
    </row>
    <row r="363" spans="2:13" x14ac:dyDescent="0.3">
      <c r="B363" s="7">
        <v>1</v>
      </c>
      <c r="C363" s="12">
        <v>33239</v>
      </c>
      <c r="D363" s="1">
        <v>365</v>
      </c>
      <c r="E363" s="20">
        <v>58.48555555555555</v>
      </c>
      <c r="F363" s="7">
        <v>0.58485555555555546</v>
      </c>
      <c r="G363" s="6">
        <v>3.2491975308641972</v>
      </c>
      <c r="H363" s="8">
        <v>0.237229538829651</v>
      </c>
      <c r="I363" s="8">
        <v>0.77080563181335426</v>
      </c>
      <c r="J363" s="6">
        <v>1.6874852057069458</v>
      </c>
      <c r="K363" s="23">
        <v>2.3722953882965099</v>
      </c>
      <c r="L363" s="8">
        <v>0.77080563181335426</v>
      </c>
      <c r="M363" s="20">
        <v>138.74501372640376</v>
      </c>
    </row>
    <row r="364" spans="2:13" x14ac:dyDescent="0.3">
      <c r="B364" s="7">
        <v>2.0027397260273974</v>
      </c>
      <c r="C364" s="12">
        <v>33604</v>
      </c>
      <c r="D364" s="1">
        <v>366</v>
      </c>
      <c r="E364" s="20">
        <v>34.081993265993269</v>
      </c>
      <c r="F364" s="7">
        <v>0.34081993265993271</v>
      </c>
      <c r="G364" s="6">
        <v>5.1426416011971563</v>
      </c>
      <c r="H364" s="8">
        <v>0.237229538829651</v>
      </c>
      <c r="I364" s="8">
        <v>0.44918086360482523</v>
      </c>
      <c r="J364" s="6">
        <v>1.2383043421021207</v>
      </c>
      <c r="K364" s="23">
        <v>2.3722953882965099</v>
      </c>
      <c r="L364" s="6">
        <v>1.2199864954181794</v>
      </c>
      <c r="M364" s="20">
        <v>219.5975691752723</v>
      </c>
    </row>
    <row r="365" spans="2:13" x14ac:dyDescent="0.3">
      <c r="B365" s="7">
        <v>3.0027397260273974</v>
      </c>
      <c r="C365" s="12">
        <v>33970</v>
      </c>
      <c r="D365" s="1">
        <v>365</v>
      </c>
      <c r="E365" s="20">
        <v>41.843172727272716</v>
      </c>
      <c r="F365" s="7">
        <v>0.41843172727272715</v>
      </c>
      <c r="G365" s="6">
        <v>7.4672623082678626</v>
      </c>
      <c r="H365" s="8">
        <v>0.237229538829651</v>
      </c>
      <c r="I365" s="8">
        <v>0.55146869829224088</v>
      </c>
      <c r="J365" s="8">
        <v>0.68683564380987983</v>
      </c>
      <c r="K365" s="23">
        <v>2.3722953882965099</v>
      </c>
      <c r="L365" s="6">
        <v>1.7714551937104202</v>
      </c>
      <c r="M365" s="20">
        <v>318.86193486787562</v>
      </c>
    </row>
    <row r="366" spans="2:13" x14ac:dyDescent="0.3">
      <c r="B366" s="7">
        <v>4.0027397260273974</v>
      </c>
      <c r="C366" s="12">
        <v>34335</v>
      </c>
      <c r="D366" s="1">
        <v>365</v>
      </c>
      <c r="E366" s="20">
        <v>38.299837662337659</v>
      </c>
      <c r="F366" s="7">
        <v>0.3829983766233766</v>
      </c>
      <c r="G366" s="6">
        <v>9.5950310672866213</v>
      </c>
      <c r="H366" s="8">
        <v>0.237229538829651</v>
      </c>
      <c r="I366" s="8">
        <v>0.50476960143815908</v>
      </c>
      <c r="J366" s="8">
        <v>0.18206604237172075</v>
      </c>
      <c r="K366" s="23">
        <v>2.3722953882965099</v>
      </c>
      <c r="L366" s="6">
        <v>2.276224795148579</v>
      </c>
      <c r="M366" s="20">
        <v>409.72046312674422</v>
      </c>
    </row>
    <row r="367" spans="2:13" x14ac:dyDescent="0.3">
      <c r="B367" s="7">
        <v>5.0027397260273974</v>
      </c>
      <c r="C367" s="12">
        <v>34700</v>
      </c>
      <c r="D367" s="1">
        <v>365</v>
      </c>
      <c r="E367" s="20">
        <v>39.319277777777771</v>
      </c>
      <c r="F367" s="7">
        <v>0.39319277777777767</v>
      </c>
      <c r="G367" s="6">
        <v>11.779435388274274</v>
      </c>
      <c r="H367" s="8">
        <v>0.237229538829651</v>
      </c>
      <c r="I367" s="8">
        <v>0.18206604237172075</v>
      </c>
      <c r="J367" s="20">
        <v>1.0000000000000001E-9</v>
      </c>
      <c r="K367" s="23">
        <v>2.3722953882965099</v>
      </c>
      <c r="L367" s="6">
        <v>2.4582908375202996</v>
      </c>
      <c r="M367" s="20">
        <v>442.49235075365391</v>
      </c>
    </row>
    <row r="368" spans="2:13" x14ac:dyDescent="0.3">
      <c r="B368" s="7">
        <v>6.0054794520547947</v>
      </c>
      <c r="C368" s="12">
        <v>35065</v>
      </c>
      <c r="D368" s="1">
        <v>366</v>
      </c>
      <c r="E368" s="20">
        <v>39.293030303030307</v>
      </c>
      <c r="F368" s="7">
        <v>0.39293030303030307</v>
      </c>
      <c r="G368" s="6">
        <v>13.962381516220402</v>
      </c>
      <c r="H368" s="20">
        <v>1.0000000000000001E-9</v>
      </c>
      <c r="I368" s="20">
        <v>1.0000000000000001E-9</v>
      </c>
      <c r="J368" s="20">
        <v>1.0000000000000001E-9</v>
      </c>
      <c r="K368" s="24">
        <v>0</v>
      </c>
      <c r="L368" s="6">
        <v>2.4582908375202996</v>
      </c>
      <c r="M368" s="20">
        <v>442.49235075365391</v>
      </c>
    </row>
    <row r="369" spans="2:13" x14ac:dyDescent="0.3">
      <c r="B369" s="7">
        <v>7.0054794520547947</v>
      </c>
      <c r="C369" s="12">
        <v>35431</v>
      </c>
      <c r="D369" s="1">
        <v>365</v>
      </c>
      <c r="E369" s="20">
        <v>56.534924242424246</v>
      </c>
      <c r="F369" s="7">
        <v>0.56534924242424245</v>
      </c>
      <c r="G369" s="6">
        <v>17.103210640799528</v>
      </c>
      <c r="H369" s="20">
        <v>1.0000000000000001E-9</v>
      </c>
      <c r="I369" s="20">
        <v>1.0000000000000001E-9</v>
      </c>
      <c r="J369" s="20">
        <v>1.0000000000000001E-9</v>
      </c>
      <c r="K369" s="24">
        <v>0</v>
      </c>
      <c r="L369" s="6">
        <v>2.4582908375202996</v>
      </c>
      <c r="M369" s="20">
        <v>442.49235075365391</v>
      </c>
    </row>
    <row r="370" spans="2:13" x14ac:dyDescent="0.3">
      <c r="B370" s="7">
        <v>8.0054794520547947</v>
      </c>
      <c r="C370" s="12">
        <v>35796</v>
      </c>
      <c r="D370" s="1">
        <v>365</v>
      </c>
      <c r="E370" s="20">
        <v>36.81159090909091</v>
      </c>
      <c r="F370" s="7">
        <v>0.36811590909090908</v>
      </c>
      <c r="G370" s="6">
        <v>19.148299024637911</v>
      </c>
      <c r="H370" s="20">
        <v>1.0000000000000001E-9</v>
      </c>
      <c r="I370" s="20">
        <v>1.0000000000000001E-9</v>
      </c>
      <c r="J370" s="20">
        <v>1.0000000000000001E-9</v>
      </c>
      <c r="K370" s="24">
        <v>0</v>
      </c>
      <c r="L370" s="6">
        <v>2.4582908375202996</v>
      </c>
      <c r="M370" s="20">
        <v>442.49235075365391</v>
      </c>
    </row>
    <row r="371" spans="2:13" x14ac:dyDescent="0.3">
      <c r="B371" s="7">
        <v>9.0054794520547947</v>
      </c>
      <c r="C371" s="12">
        <v>36161</v>
      </c>
      <c r="D371" s="1">
        <v>365</v>
      </c>
      <c r="E371" s="20">
        <v>35.012479166666658</v>
      </c>
      <c r="F371" s="7">
        <v>0.35012479166666655</v>
      </c>
      <c r="G371" s="6">
        <v>21.093436756119392</v>
      </c>
      <c r="H371" s="20">
        <v>1.0000000000000001E-9</v>
      </c>
      <c r="I371" s="20">
        <v>1.0000000000000001E-9</v>
      </c>
      <c r="J371" s="20">
        <v>1.0000000000000001E-9</v>
      </c>
      <c r="K371" s="24">
        <v>0</v>
      </c>
      <c r="L371" s="6">
        <v>2.4582908375202996</v>
      </c>
      <c r="M371" s="20">
        <v>442.49235075365391</v>
      </c>
    </row>
    <row r="372" spans="2:13" x14ac:dyDescent="0.3">
      <c r="B372" s="7">
        <v>10.008219178082191</v>
      </c>
      <c r="C372" s="12">
        <v>36526</v>
      </c>
      <c r="D372" s="1">
        <v>366</v>
      </c>
      <c r="E372" s="20">
        <v>32.784861111111105</v>
      </c>
      <c r="F372" s="7">
        <v>0.32784861111111102</v>
      </c>
      <c r="G372" s="6">
        <v>22.914817928958897</v>
      </c>
      <c r="H372" s="20">
        <v>1.0000000000000001E-9</v>
      </c>
      <c r="I372" s="20">
        <v>1.0000000000000001E-9</v>
      </c>
      <c r="J372" s="20">
        <v>1.0000000000000001E-9</v>
      </c>
      <c r="K372" s="24">
        <v>0</v>
      </c>
      <c r="L372" s="6">
        <v>2.4582908375202996</v>
      </c>
      <c r="M372" s="20">
        <v>442.49235075365391</v>
      </c>
    </row>
    <row r="373" spans="2:13" x14ac:dyDescent="0.3">
      <c r="B373" s="7">
        <v>11.008219178082191</v>
      </c>
      <c r="C373" s="12">
        <v>36892</v>
      </c>
      <c r="D373" s="1">
        <v>365</v>
      </c>
      <c r="E373" s="20">
        <v>33.904984848484844</v>
      </c>
      <c r="F373" s="7">
        <v>0.33904984848484843</v>
      </c>
      <c r="G373" s="6">
        <v>24.798428198319165</v>
      </c>
      <c r="H373" s="20">
        <v>1.0000000000000001E-9</v>
      </c>
      <c r="I373" s="20">
        <v>1.0000000000000001E-9</v>
      </c>
      <c r="J373" s="20">
        <v>1.0000000000000001E-9</v>
      </c>
      <c r="K373" s="24">
        <v>0</v>
      </c>
      <c r="L373" s="6">
        <v>2.4582908375202996</v>
      </c>
      <c r="M373" s="20">
        <v>442.49235075365391</v>
      </c>
    </row>
    <row r="374" spans="2:13" x14ac:dyDescent="0.3">
      <c r="B374" s="7">
        <v>12.008219178082191</v>
      </c>
      <c r="C374" s="12">
        <v>37257</v>
      </c>
      <c r="D374" s="1">
        <v>365</v>
      </c>
      <c r="E374" s="20">
        <v>9.2631481481481472</v>
      </c>
      <c r="F374" s="7">
        <v>9.2631481481481467E-2</v>
      </c>
      <c r="G374" s="6">
        <v>25.313047539882952</v>
      </c>
      <c r="H374" s="20">
        <v>1.0000000000000001E-9</v>
      </c>
      <c r="I374" s="20">
        <v>1.0000000000000001E-9</v>
      </c>
      <c r="J374" s="20">
        <v>1.0000000000000001E-9</v>
      </c>
      <c r="K374" s="24">
        <v>0</v>
      </c>
      <c r="L374" s="6">
        <v>2.4582908375202996</v>
      </c>
      <c r="M374" s="20">
        <v>442.49235075365391</v>
      </c>
    </row>
    <row r="375" spans="2:13" x14ac:dyDescent="0.3">
      <c r="B375" s="7">
        <v>13.008219178082191</v>
      </c>
      <c r="C375" s="12">
        <v>37622</v>
      </c>
      <c r="D375" s="1">
        <v>365</v>
      </c>
      <c r="E375" s="20">
        <v>35.412797619047616</v>
      </c>
      <c r="F375" s="7">
        <v>0.35412797619047615</v>
      </c>
      <c r="G375" s="6">
        <v>27.280425185385596</v>
      </c>
      <c r="H375" s="20">
        <v>1.0000000000000001E-9</v>
      </c>
      <c r="I375" s="20">
        <v>1.0000000000000001E-9</v>
      </c>
      <c r="J375" s="20">
        <v>1.0000000000000001E-9</v>
      </c>
      <c r="K375" s="24">
        <v>0</v>
      </c>
      <c r="L375" s="6">
        <v>2.4582908375202996</v>
      </c>
      <c r="M375" s="20">
        <v>442.49235075365391</v>
      </c>
    </row>
    <row r="376" spans="2:13" x14ac:dyDescent="0.3">
      <c r="B376" s="7">
        <v>14.010958904109589</v>
      </c>
      <c r="C376" s="12">
        <v>37987</v>
      </c>
      <c r="D376" s="1">
        <v>366</v>
      </c>
      <c r="E376" s="20">
        <v>34.409151515151514</v>
      </c>
      <c r="F376" s="7">
        <v>0.34409151515151515</v>
      </c>
      <c r="G376" s="6">
        <v>29.192044714005124</v>
      </c>
      <c r="H376" s="20">
        <v>1.0000000000000001E-9</v>
      </c>
      <c r="I376" s="20">
        <v>1.0000000000000001E-9</v>
      </c>
      <c r="J376" s="20">
        <v>1.0000000000000001E-9</v>
      </c>
      <c r="K376" s="24">
        <v>0</v>
      </c>
      <c r="L376" s="6">
        <v>2.4582908375202996</v>
      </c>
      <c r="M376" s="20">
        <v>442.49235075365391</v>
      </c>
    </row>
    <row r="377" spans="2:13" x14ac:dyDescent="0.3">
      <c r="B377" s="7">
        <v>15.010958904109589</v>
      </c>
      <c r="C377" s="12">
        <v>38353</v>
      </c>
      <c r="D377" s="1">
        <v>365</v>
      </c>
      <c r="E377" s="20">
        <v>30.835000000000001</v>
      </c>
      <c r="F377" s="7">
        <v>0.30835000000000001</v>
      </c>
      <c r="G377" s="6">
        <v>30.90510026956068</v>
      </c>
      <c r="H377" s="20">
        <v>1.0000000000000001E-9</v>
      </c>
      <c r="I377" s="20">
        <v>1.0000000000000001E-9</v>
      </c>
      <c r="J377" s="20">
        <v>1.0000000000000001E-9</v>
      </c>
      <c r="K377" s="24">
        <v>0</v>
      </c>
      <c r="L377" s="6">
        <v>2.4582908375202996</v>
      </c>
      <c r="M377" s="20">
        <v>442.49235075365391</v>
      </c>
    </row>
    <row r="378" spans="2:13" x14ac:dyDescent="0.3">
      <c r="B378" s="7">
        <v>16.010958904109589</v>
      </c>
      <c r="C378" s="12">
        <v>38718</v>
      </c>
      <c r="D378" s="1">
        <v>365</v>
      </c>
      <c r="E378" s="20">
        <v>36.069321428571428</v>
      </c>
      <c r="F378" s="7">
        <v>0.36069321428571427</v>
      </c>
      <c r="G378" s="6">
        <v>32.908951460036874</v>
      </c>
      <c r="H378" s="20">
        <v>1.0000000000000001E-9</v>
      </c>
      <c r="I378" s="20">
        <v>1.0000000000000001E-9</v>
      </c>
      <c r="J378" s="20">
        <v>1.0000000000000001E-9</v>
      </c>
      <c r="K378" s="24">
        <v>0</v>
      </c>
      <c r="L378" s="6">
        <v>2.4582908375202996</v>
      </c>
      <c r="M378" s="20">
        <v>442.49235075365391</v>
      </c>
    </row>
    <row r="379" spans="2:13" x14ac:dyDescent="0.3">
      <c r="B379" s="7">
        <v>17.010958904109589</v>
      </c>
      <c r="C379" s="12">
        <v>39083</v>
      </c>
      <c r="D379" s="1">
        <v>365</v>
      </c>
      <c r="E379" s="20">
        <v>29.101290043290042</v>
      </c>
      <c r="F379" s="7">
        <v>0.29101290043290046</v>
      </c>
      <c r="G379" s="6">
        <v>34.525689795775207</v>
      </c>
      <c r="H379" s="20">
        <v>1.0000000000000001E-9</v>
      </c>
      <c r="I379" s="20">
        <v>1.0000000000000001E-9</v>
      </c>
      <c r="J379" s="20">
        <v>1.0000000000000001E-9</v>
      </c>
      <c r="K379" s="24">
        <v>0</v>
      </c>
      <c r="L379" s="6">
        <v>2.4582908375202996</v>
      </c>
      <c r="M379" s="20">
        <v>442.49235075365391</v>
      </c>
    </row>
    <row r="380" spans="2:13" x14ac:dyDescent="0.3">
      <c r="B380" s="7">
        <v>18.013698630136986</v>
      </c>
      <c r="C380" s="12">
        <v>39448</v>
      </c>
      <c r="D380" s="1">
        <v>366</v>
      </c>
      <c r="E380" s="20">
        <v>24.245986111111115</v>
      </c>
      <c r="F380" s="7">
        <v>0.24245986111111115</v>
      </c>
      <c r="G380" s="6">
        <v>35.87268902417027</v>
      </c>
      <c r="H380" s="20">
        <v>1.0000000000000001E-9</v>
      </c>
      <c r="I380" s="20">
        <v>1.0000000000000001E-9</v>
      </c>
      <c r="J380" s="20">
        <v>1.0000000000000001E-9</v>
      </c>
      <c r="K380" s="24">
        <v>0</v>
      </c>
      <c r="L380" s="6">
        <v>2.4582908375202996</v>
      </c>
      <c r="M380" s="20">
        <v>442.49235075365391</v>
      </c>
    </row>
    <row r="381" spans="2:13" x14ac:dyDescent="0.3">
      <c r="B381" s="7">
        <v>19.013698630136986</v>
      </c>
      <c r="C381" s="12">
        <v>39814</v>
      </c>
      <c r="D381" s="1">
        <v>365</v>
      </c>
      <c r="E381" s="20">
        <v>37.444533333333339</v>
      </c>
      <c r="F381" s="7">
        <v>0.37444533333333341</v>
      </c>
      <c r="G381" s="6">
        <v>37.952940876022126</v>
      </c>
      <c r="H381" s="20">
        <v>1.0000000000000001E-9</v>
      </c>
      <c r="I381" s="20">
        <v>1.0000000000000001E-9</v>
      </c>
      <c r="J381" s="20">
        <v>1.0000000000000001E-9</v>
      </c>
      <c r="K381" s="24">
        <v>0</v>
      </c>
      <c r="L381" s="6">
        <v>2.4582908375202996</v>
      </c>
      <c r="M381" s="20">
        <v>442.49235075365391</v>
      </c>
    </row>
    <row r="382" spans="2:13" x14ac:dyDescent="0.3">
      <c r="B382" s="7">
        <v>20.013698630136986</v>
      </c>
      <c r="C382" s="12">
        <v>40179</v>
      </c>
      <c r="D382" s="1">
        <v>365</v>
      </c>
      <c r="E382" s="20">
        <v>33.194666666666663</v>
      </c>
      <c r="F382" s="7">
        <v>0.33194666666666661</v>
      </c>
      <c r="G382" s="6">
        <v>39.797089024170276</v>
      </c>
      <c r="H382" s="20">
        <v>1.0000000000000001E-9</v>
      </c>
      <c r="I382" s="20">
        <v>1.0000000000000001E-9</v>
      </c>
      <c r="J382" s="20">
        <v>1.0000000000000001E-9</v>
      </c>
      <c r="K382" s="24">
        <v>0</v>
      </c>
      <c r="L382" s="6">
        <v>2.4582908375202996</v>
      </c>
      <c r="M382" s="20">
        <v>442.49235075365391</v>
      </c>
    </row>
    <row r="383" spans="2:13" x14ac:dyDescent="0.3">
      <c r="B383" s="7">
        <v>21.013698630136986</v>
      </c>
      <c r="C383" s="12">
        <v>40544</v>
      </c>
      <c r="D383" s="1">
        <v>365</v>
      </c>
      <c r="E383" s="20">
        <v>27.210638888888891</v>
      </c>
      <c r="F383" s="7">
        <v>0.27210638888888888</v>
      </c>
      <c r="G383" s="6">
        <v>41.308791184664102</v>
      </c>
      <c r="H383" s="20">
        <v>1.0000000000000001E-9</v>
      </c>
      <c r="I383" s="20">
        <v>1.0000000000000001E-9</v>
      </c>
      <c r="J383" s="20">
        <v>1.0000000000000001E-9</v>
      </c>
      <c r="K383" s="24">
        <v>0</v>
      </c>
      <c r="L383" s="6">
        <v>2.4582908375202996</v>
      </c>
      <c r="M383" s="20">
        <v>442.49235075365391</v>
      </c>
    </row>
    <row r="384" spans="2:13" x14ac:dyDescent="0.3">
      <c r="B384" s="7">
        <v>22.016438356164382</v>
      </c>
      <c r="C384" s="12">
        <v>40909</v>
      </c>
      <c r="D384" s="1">
        <v>366</v>
      </c>
      <c r="E384" s="20">
        <v>11.702698412698414</v>
      </c>
      <c r="F384" s="7">
        <v>0.11702698412698413</v>
      </c>
      <c r="G384" s="6">
        <v>41.958941096480679</v>
      </c>
      <c r="H384" s="20">
        <v>1.0000000000000001E-9</v>
      </c>
      <c r="I384" s="20">
        <v>1.0000000000000001E-9</v>
      </c>
      <c r="J384" s="20">
        <v>1.0000000000000001E-9</v>
      </c>
      <c r="K384" s="24">
        <v>0</v>
      </c>
      <c r="L384" s="6">
        <v>2.4582908375202996</v>
      </c>
      <c r="M384" s="20">
        <v>442.49235075365391</v>
      </c>
    </row>
    <row r="385" spans="1:13" x14ac:dyDescent="0.3">
      <c r="B385" s="7">
        <v>23.016438356164382</v>
      </c>
      <c r="C385" s="12">
        <v>41275</v>
      </c>
      <c r="D385" s="1">
        <v>365</v>
      </c>
      <c r="E385" s="20">
        <v>28.968819444444442</v>
      </c>
      <c r="F385" s="7">
        <v>0.28968819444444444</v>
      </c>
      <c r="G385" s="6">
        <v>43.56831995450537</v>
      </c>
      <c r="H385" s="20">
        <v>1.0000000000000001E-9</v>
      </c>
      <c r="I385" s="20">
        <v>1.0000000000000001E-9</v>
      </c>
      <c r="J385" s="20">
        <v>1.0000000000000001E-9</v>
      </c>
      <c r="K385" s="24">
        <v>0</v>
      </c>
      <c r="L385" s="6">
        <v>2.4582908375202996</v>
      </c>
      <c r="M385" s="20">
        <v>442.49235075365391</v>
      </c>
    </row>
    <row r="386" spans="1:13" x14ac:dyDescent="0.3">
      <c r="B386" s="7">
        <v>24.016438356164382</v>
      </c>
      <c r="C386" s="12">
        <v>41640</v>
      </c>
      <c r="D386" s="1">
        <v>365</v>
      </c>
      <c r="E386" s="20">
        <v>26.496319444444438</v>
      </c>
      <c r="F386" s="7">
        <v>0.26496319444444444</v>
      </c>
      <c r="G386" s="6">
        <v>45.040337701418949</v>
      </c>
      <c r="H386" s="20">
        <v>1.0000000000000001E-9</v>
      </c>
      <c r="I386" s="20">
        <v>1.0000000000000001E-9</v>
      </c>
      <c r="J386" s="20">
        <v>1.0000000000000001E-9</v>
      </c>
      <c r="K386" s="24">
        <v>0</v>
      </c>
      <c r="L386" s="6">
        <v>2.4582908375202996</v>
      </c>
      <c r="M386" s="20">
        <v>442.49235075365391</v>
      </c>
    </row>
    <row r="387" spans="1:13" x14ac:dyDescent="0.3">
      <c r="B387" s="7">
        <v>25.016438356164382</v>
      </c>
      <c r="C387" s="12">
        <v>42005</v>
      </c>
      <c r="D387" s="1">
        <v>365</v>
      </c>
      <c r="E387" s="20">
        <v>36.091969696969699</v>
      </c>
      <c r="F387" s="7">
        <v>0.360919696969697</v>
      </c>
      <c r="G387" s="6">
        <v>47.045447129028375</v>
      </c>
      <c r="H387" s="20">
        <v>1.0000000000000001E-9</v>
      </c>
      <c r="I387" s="20">
        <v>1.0000000000000001E-9</v>
      </c>
      <c r="J387" s="20">
        <v>1.0000000000000001E-9</v>
      </c>
      <c r="K387" s="24">
        <v>0</v>
      </c>
      <c r="L387" s="6">
        <v>2.4582908375202996</v>
      </c>
      <c r="M387" s="20">
        <v>442.49235075365391</v>
      </c>
    </row>
    <row r="388" spans="1:13" x14ac:dyDescent="0.3">
      <c r="B388" s="7">
        <v>26.019178082191782</v>
      </c>
      <c r="C388" s="12">
        <v>42370</v>
      </c>
      <c r="D388" s="1">
        <v>366</v>
      </c>
      <c r="E388" s="20">
        <v>33.440555555555548</v>
      </c>
      <c r="F388" s="7">
        <v>0.33440555555555546</v>
      </c>
      <c r="G388" s="6">
        <v>48.903255771003685</v>
      </c>
      <c r="H388" s="20">
        <v>1.0000000000000001E-9</v>
      </c>
      <c r="I388" s="20">
        <v>1.0000000000000001E-9</v>
      </c>
      <c r="J388" s="20">
        <v>1.0000000000000001E-9</v>
      </c>
      <c r="K388" s="24">
        <v>0</v>
      </c>
      <c r="L388" s="6">
        <v>2.4582908375202996</v>
      </c>
      <c r="M388" s="20">
        <v>442.49235075365391</v>
      </c>
    </row>
    <row r="389" spans="1:13" x14ac:dyDescent="0.3">
      <c r="B389" s="7">
        <v>27.019178082191782</v>
      </c>
      <c r="C389" s="12">
        <v>42736</v>
      </c>
      <c r="D389" s="1">
        <v>365</v>
      </c>
      <c r="E389" s="20">
        <v>36.278958333333328</v>
      </c>
      <c r="F389" s="7">
        <v>0.36278958333333328</v>
      </c>
      <c r="G389" s="6">
        <v>50.918753456188867</v>
      </c>
      <c r="H389" s="20">
        <v>1.0000000000000001E-9</v>
      </c>
      <c r="I389" s="20">
        <v>1.0000000000000001E-9</v>
      </c>
      <c r="J389" s="20">
        <v>1.0000000000000001E-9</v>
      </c>
      <c r="K389" s="24">
        <v>0</v>
      </c>
      <c r="L389" s="6">
        <v>2.4582908375202996</v>
      </c>
      <c r="M389" s="20">
        <v>442.49235075365391</v>
      </c>
    </row>
    <row r="390" spans="1:13" x14ac:dyDescent="0.3">
      <c r="B390" s="7">
        <v>28.019178082191782</v>
      </c>
      <c r="C390" s="12">
        <v>43101</v>
      </c>
      <c r="D390" s="1">
        <v>365</v>
      </c>
      <c r="E390" s="20">
        <v>18.305530303030302</v>
      </c>
      <c r="F390" s="7">
        <v>0.18305530303030304</v>
      </c>
      <c r="G390" s="6">
        <v>51.935727361912775</v>
      </c>
      <c r="H390" s="20">
        <v>1.0000000000000001E-9</v>
      </c>
      <c r="I390" s="20">
        <v>1.0000000000000001E-9</v>
      </c>
      <c r="J390" s="20">
        <v>1.0000000000000001E-9</v>
      </c>
      <c r="K390" s="24">
        <v>0</v>
      </c>
      <c r="L390" s="6">
        <v>2.4582908375202996</v>
      </c>
      <c r="M390" s="20">
        <v>442.49235075365391</v>
      </c>
    </row>
    <row r="391" spans="1:13" x14ac:dyDescent="0.3">
      <c r="B391" s="7">
        <v>29.019178082191782</v>
      </c>
      <c r="C391" s="12">
        <v>43466</v>
      </c>
      <c r="D391" s="1">
        <v>365</v>
      </c>
      <c r="E391" s="20">
        <v>28.501249999999995</v>
      </c>
      <c r="F391" s="7">
        <v>0.28501249999999995</v>
      </c>
      <c r="G391" s="6">
        <v>53.519130139690553</v>
      </c>
      <c r="H391" s="20">
        <v>1.0000000000000001E-9</v>
      </c>
      <c r="I391" s="20">
        <v>1.0000000000000001E-9</v>
      </c>
      <c r="J391" s="20">
        <v>1.0000000000000001E-9</v>
      </c>
      <c r="K391" s="24">
        <v>0</v>
      </c>
      <c r="L391" s="6">
        <v>2.4582908375202996</v>
      </c>
      <c r="M391" s="20">
        <v>442.49235075365391</v>
      </c>
    </row>
    <row r="392" spans="1:13" x14ac:dyDescent="0.3">
      <c r="B392" s="7">
        <v>30</v>
      </c>
      <c r="C392" s="12">
        <v>43831</v>
      </c>
      <c r="D392" s="1">
        <v>366</v>
      </c>
      <c r="E392" s="20">
        <v>14.165833333333332</v>
      </c>
      <c r="F392" s="7">
        <v>0.1416583333333333</v>
      </c>
      <c r="G392" s="6">
        <v>54.306120880431294</v>
      </c>
      <c r="H392" s="20">
        <v>1.0000000000000001E-9</v>
      </c>
      <c r="I392" s="20">
        <v>1.0000000000000001E-9</v>
      </c>
      <c r="J392" s="20">
        <v>1.0000000000000001E-9</v>
      </c>
      <c r="K392" s="24">
        <v>0</v>
      </c>
      <c r="L392" s="6">
        <v>2.4582908375202996</v>
      </c>
      <c r="M392" s="20">
        <v>442.49235075365391</v>
      </c>
    </row>
    <row r="394" spans="1:13" x14ac:dyDescent="0.3">
      <c r="C394" s="13" t="s">
        <v>103</v>
      </c>
      <c r="F394" s="7">
        <v>0.32583672528258778</v>
      </c>
      <c r="H394" s="19">
        <f>AVERAGE(H363:H367)</f>
        <v>0.23722953882965098</v>
      </c>
      <c r="I394" s="19">
        <f>AVERAGE(I363:I367)</f>
        <v>0.49165816750405994</v>
      </c>
      <c r="K394" s="23">
        <v>2.3722953882965099</v>
      </c>
    </row>
    <row r="397" spans="1:13" ht="14.4" x14ac:dyDescent="0.3">
      <c r="A397" s="3" t="s">
        <v>110</v>
      </c>
      <c r="C397" s="4" t="s">
        <v>76</v>
      </c>
    </row>
    <row r="398" spans="1:13" x14ac:dyDescent="0.3">
      <c r="C398" s="4" t="s">
        <v>53</v>
      </c>
      <c r="G398" s="6">
        <v>1</v>
      </c>
      <c r="H398" s="9" t="s">
        <v>77</v>
      </c>
    </row>
    <row r="399" spans="1:13" x14ac:dyDescent="0.3">
      <c r="C399" s="4" t="s">
        <v>78</v>
      </c>
      <c r="G399" s="20">
        <v>114.60258792175</v>
      </c>
      <c r="H399" s="9" t="s">
        <v>79</v>
      </c>
    </row>
    <row r="400" spans="1:13" x14ac:dyDescent="0.3">
      <c r="C400" s="4" t="s">
        <v>80</v>
      </c>
      <c r="G400" s="19">
        <v>0.05</v>
      </c>
      <c r="H400" s="9" t="s">
        <v>79</v>
      </c>
      <c r="J400" s="19">
        <v>1.3055555555555556E-2</v>
      </c>
      <c r="K400" s="9" t="s">
        <v>81</v>
      </c>
    </row>
    <row r="401" spans="2:13" x14ac:dyDescent="0.3">
      <c r="C401" s="4" t="s">
        <v>82</v>
      </c>
      <c r="G401" s="19">
        <v>1.78608728539245E-2</v>
      </c>
      <c r="H401" s="9" t="s">
        <v>79</v>
      </c>
    </row>
    <row r="402" spans="2:13" x14ac:dyDescent="0.3">
      <c r="C402" s="4" t="s">
        <v>83</v>
      </c>
      <c r="G402" s="8">
        <v>0.11460258792175</v>
      </c>
      <c r="H402" s="9" t="s">
        <v>79</v>
      </c>
    </row>
    <row r="403" spans="2:13" x14ac:dyDescent="0.3">
      <c r="C403" s="4" t="s">
        <v>84</v>
      </c>
      <c r="G403" s="7">
        <v>23.106408154137799</v>
      </c>
      <c r="H403" s="9" t="s">
        <v>81</v>
      </c>
      <c r="J403" s="18">
        <v>4159.1534677448035</v>
      </c>
      <c r="K403" s="9" t="s">
        <v>85</v>
      </c>
    </row>
    <row r="404" spans="2:13" x14ac:dyDescent="0.3">
      <c r="C404" s="4" t="s">
        <v>86</v>
      </c>
      <c r="G404" s="6">
        <v>73.065385362483056</v>
      </c>
      <c r="H404" s="9" t="s">
        <v>87</v>
      </c>
    </row>
    <row r="406" spans="2:13" ht="55.2" x14ac:dyDescent="0.3">
      <c r="B406" s="11" t="s">
        <v>27</v>
      </c>
      <c r="C406" s="11" t="s">
        <v>28</v>
      </c>
      <c r="D406" s="11" t="s">
        <v>88</v>
      </c>
      <c r="E406" s="11" t="s">
        <v>89</v>
      </c>
      <c r="F406" s="11" t="s">
        <v>90</v>
      </c>
      <c r="G406" s="11" t="s">
        <v>91</v>
      </c>
      <c r="H406" s="11" t="s">
        <v>92</v>
      </c>
      <c r="I406" s="11" t="s">
        <v>93</v>
      </c>
      <c r="J406" s="11" t="s">
        <v>94</v>
      </c>
      <c r="K406" s="11" t="s">
        <v>95</v>
      </c>
      <c r="L406" s="11" t="s">
        <v>96</v>
      </c>
      <c r="M406" s="11" t="s">
        <v>97</v>
      </c>
    </row>
    <row r="407" spans="2:13" x14ac:dyDescent="0.3">
      <c r="B407" s="10" t="s">
        <v>36</v>
      </c>
      <c r="C407" s="10" t="s">
        <v>40</v>
      </c>
      <c r="D407" s="10" t="s">
        <v>40</v>
      </c>
      <c r="E407" s="10" t="s">
        <v>39</v>
      </c>
      <c r="F407" s="10" t="s">
        <v>98</v>
      </c>
      <c r="G407" s="10" t="s">
        <v>99</v>
      </c>
      <c r="H407" s="10" t="s">
        <v>100</v>
      </c>
      <c r="I407" s="10" t="s">
        <v>101</v>
      </c>
      <c r="J407" s="10" t="s">
        <v>101</v>
      </c>
      <c r="K407" s="10" t="s">
        <v>40</v>
      </c>
      <c r="L407" s="10" t="s">
        <v>101</v>
      </c>
      <c r="M407" s="10" t="s">
        <v>102</v>
      </c>
    </row>
    <row r="408" spans="2:13" x14ac:dyDescent="0.3">
      <c r="B408" s="7">
        <v>1</v>
      </c>
      <c r="C408" s="12">
        <v>33239</v>
      </c>
      <c r="D408" s="1">
        <v>365</v>
      </c>
      <c r="E408" s="20">
        <v>58.48555555555555</v>
      </c>
      <c r="F408" s="7">
        <v>0.58485555555555546</v>
      </c>
      <c r="G408" s="6">
        <v>3.2491975308641972</v>
      </c>
      <c r="H408" s="8">
        <v>0.11460258792175</v>
      </c>
      <c r="I408" s="8">
        <v>0.3723664457059972</v>
      </c>
      <c r="J408" s="7">
        <v>22.734041708431803</v>
      </c>
      <c r="K408" s="23">
        <v>2.292051758435</v>
      </c>
      <c r="L408" s="8">
        <v>0.3723664457059972</v>
      </c>
      <c r="M408" s="7">
        <v>67.025960227079494</v>
      </c>
    </row>
    <row r="409" spans="2:13" x14ac:dyDescent="0.3">
      <c r="B409" s="7">
        <v>2.0027397260273974</v>
      </c>
      <c r="C409" s="12">
        <v>33604</v>
      </c>
      <c r="D409" s="1">
        <v>366</v>
      </c>
      <c r="E409" s="20">
        <v>34.081993265993269</v>
      </c>
      <c r="F409" s="7">
        <v>0.34081993265993271</v>
      </c>
      <c r="G409" s="6">
        <v>5.1426416011971563</v>
      </c>
      <c r="H409" s="8">
        <v>0.11460258792175</v>
      </c>
      <c r="I409" s="8">
        <v>0.21699359054524917</v>
      </c>
      <c r="J409" s="7">
        <v>22.517048117886553</v>
      </c>
      <c r="K409" s="23">
        <v>2.292051758435</v>
      </c>
      <c r="L409" s="8">
        <v>0.58936003625124633</v>
      </c>
      <c r="M409" s="20">
        <v>106.08480652522434</v>
      </c>
    </row>
    <row r="410" spans="2:13" x14ac:dyDescent="0.3">
      <c r="B410" s="7">
        <v>3.0027397260273974</v>
      </c>
      <c r="C410" s="12">
        <v>33970</v>
      </c>
      <c r="D410" s="1">
        <v>365</v>
      </c>
      <c r="E410" s="20">
        <v>41.843172727272716</v>
      </c>
      <c r="F410" s="7">
        <v>0.41843172727272715</v>
      </c>
      <c r="G410" s="6">
        <v>7.4672623082678626</v>
      </c>
      <c r="H410" s="8">
        <v>0.11460258792175</v>
      </c>
      <c r="I410" s="8">
        <v>0.26640754896679125</v>
      </c>
      <c r="J410" s="7">
        <v>22.25064056891976</v>
      </c>
      <c r="K410" s="23">
        <v>2.292051758435</v>
      </c>
      <c r="L410" s="8">
        <v>0.85576758521803753</v>
      </c>
      <c r="M410" s="20">
        <v>154.03816533924675</v>
      </c>
    </row>
    <row r="411" spans="2:13" x14ac:dyDescent="0.3">
      <c r="B411" s="7">
        <v>4.0027397260273974</v>
      </c>
      <c r="C411" s="12">
        <v>34335</v>
      </c>
      <c r="D411" s="1">
        <v>365</v>
      </c>
      <c r="E411" s="20">
        <v>38.299837662337659</v>
      </c>
      <c r="F411" s="7">
        <v>0.3829983766233766</v>
      </c>
      <c r="G411" s="6">
        <v>9.5950310672866213</v>
      </c>
      <c r="H411" s="8">
        <v>0.11460258792175</v>
      </c>
      <c r="I411" s="8">
        <v>0.24384780628260022</v>
      </c>
      <c r="J411" s="7">
        <v>22.006792762637161</v>
      </c>
      <c r="K411" s="23">
        <v>2.292051758435</v>
      </c>
      <c r="L411" s="6">
        <v>1.0996153915006377</v>
      </c>
      <c r="M411" s="20">
        <v>197.93077047011479</v>
      </c>
    </row>
    <row r="412" spans="2:13" x14ac:dyDescent="0.3">
      <c r="B412" s="7">
        <v>5.0027397260273974</v>
      </c>
      <c r="C412" s="12">
        <v>34700</v>
      </c>
      <c r="D412" s="1">
        <v>365</v>
      </c>
      <c r="E412" s="20">
        <v>39.319277777777771</v>
      </c>
      <c r="F412" s="7">
        <v>0.39319277777777767</v>
      </c>
      <c r="G412" s="6">
        <v>11.779435388274274</v>
      </c>
      <c r="H412" s="8">
        <v>0.11460258792175</v>
      </c>
      <c r="I412" s="8">
        <v>0.25033838825263816</v>
      </c>
      <c r="J412" s="7">
        <v>21.756454374384525</v>
      </c>
      <c r="K412" s="23">
        <v>2.292051758435</v>
      </c>
      <c r="L412" s="6">
        <v>1.3499537797532759</v>
      </c>
      <c r="M412" s="20">
        <v>242.99168035558966</v>
      </c>
    </row>
    <row r="413" spans="2:13" x14ac:dyDescent="0.3">
      <c r="B413" s="7">
        <v>6.0054794520547947</v>
      </c>
      <c r="C413" s="12">
        <v>35065</v>
      </c>
      <c r="D413" s="1">
        <v>366</v>
      </c>
      <c r="E413" s="20">
        <v>39.293030303030307</v>
      </c>
      <c r="F413" s="7">
        <v>0.39293030303030307</v>
      </c>
      <c r="G413" s="6">
        <v>13.962381516220402</v>
      </c>
      <c r="H413" s="8">
        <v>0.11460258792175</v>
      </c>
      <c r="I413" s="8">
        <v>0.2501712755563899</v>
      </c>
      <c r="J413" s="7">
        <v>21.506283098828135</v>
      </c>
      <c r="K413" s="23">
        <v>2.292051758435</v>
      </c>
      <c r="L413" s="6">
        <v>1.6001250553096658</v>
      </c>
      <c r="M413" s="20">
        <v>288.02250995573985</v>
      </c>
    </row>
    <row r="414" spans="2:13" x14ac:dyDescent="0.3">
      <c r="B414" s="7">
        <v>7.0054794520547947</v>
      </c>
      <c r="C414" s="12">
        <v>35431</v>
      </c>
      <c r="D414" s="1">
        <v>365</v>
      </c>
      <c r="E414" s="20">
        <v>56.534924242424246</v>
      </c>
      <c r="F414" s="7">
        <v>0.56534924242424245</v>
      </c>
      <c r="G414" s="6">
        <v>17.103210640799528</v>
      </c>
      <c r="H414" s="8">
        <v>0.11460258792175</v>
      </c>
      <c r="I414" s="8">
        <v>0.35994714589677224</v>
      </c>
      <c r="J414" s="7">
        <v>21.146335952931363</v>
      </c>
      <c r="K414" s="23">
        <v>2.292051758435</v>
      </c>
      <c r="L414" s="6">
        <v>1.960072201206438</v>
      </c>
      <c r="M414" s="20">
        <v>352.81299621715885</v>
      </c>
    </row>
    <row r="415" spans="2:13" x14ac:dyDescent="0.3">
      <c r="B415" s="7">
        <v>8.0054794520547947</v>
      </c>
      <c r="C415" s="12">
        <v>35796</v>
      </c>
      <c r="D415" s="1">
        <v>365</v>
      </c>
      <c r="E415" s="20">
        <v>36.81159090909091</v>
      </c>
      <c r="F415" s="7">
        <v>0.36811590909090908</v>
      </c>
      <c r="G415" s="6">
        <v>19.148299024637911</v>
      </c>
      <c r="H415" s="8">
        <v>0.11460258792175</v>
      </c>
      <c r="I415" s="8">
        <v>0.234372421316588</v>
      </c>
      <c r="J415" s="7">
        <v>20.911963531614774</v>
      </c>
      <c r="K415" s="23">
        <v>2.292051758435</v>
      </c>
      <c r="L415" s="6">
        <v>2.1944446225230259</v>
      </c>
      <c r="M415" s="20">
        <v>395.00003205414464</v>
      </c>
    </row>
    <row r="416" spans="2:13" x14ac:dyDescent="0.3">
      <c r="B416" s="7">
        <v>9.0054794520547947</v>
      </c>
      <c r="C416" s="12">
        <v>36161</v>
      </c>
      <c r="D416" s="1">
        <v>365</v>
      </c>
      <c r="E416" s="20">
        <v>35.012479166666658</v>
      </c>
      <c r="F416" s="7">
        <v>0.35012479166666655</v>
      </c>
      <c r="G416" s="6">
        <v>21.093436756119392</v>
      </c>
      <c r="H416" s="8">
        <v>0.11460258792175</v>
      </c>
      <c r="I416" s="8">
        <v>0.22291781789201975</v>
      </c>
      <c r="J416" s="7">
        <v>20.689045713722752</v>
      </c>
      <c r="K416" s="23">
        <v>2.292051758435</v>
      </c>
      <c r="L416" s="6">
        <v>2.4173624404150456</v>
      </c>
      <c r="M416" s="20">
        <v>435.12523927470818</v>
      </c>
    </row>
    <row r="417" spans="2:13" x14ac:dyDescent="0.3">
      <c r="B417" s="7">
        <v>10.008219178082191</v>
      </c>
      <c r="C417" s="12">
        <v>36526</v>
      </c>
      <c r="D417" s="1">
        <v>366</v>
      </c>
      <c r="E417" s="20">
        <v>32.784861111111105</v>
      </c>
      <c r="F417" s="7">
        <v>0.32784861111111102</v>
      </c>
      <c r="G417" s="6">
        <v>22.914817928958897</v>
      </c>
      <c r="H417" s="8">
        <v>0.11460258792175</v>
      </c>
      <c r="I417" s="8">
        <v>0.2087349959993596</v>
      </c>
      <c r="J417" s="7">
        <v>20.480310717723391</v>
      </c>
      <c r="K417" s="23">
        <v>2.292051758435</v>
      </c>
      <c r="L417" s="6">
        <v>2.6260974364144052</v>
      </c>
      <c r="M417" s="20">
        <v>472.69753855459294</v>
      </c>
    </row>
    <row r="418" spans="2:13" x14ac:dyDescent="0.3">
      <c r="B418" s="7">
        <v>11.008219178082191</v>
      </c>
      <c r="C418" s="12">
        <v>36892</v>
      </c>
      <c r="D418" s="1">
        <v>365</v>
      </c>
      <c r="E418" s="20">
        <v>33.904984848484844</v>
      </c>
      <c r="F418" s="7">
        <v>0.33904984848484843</v>
      </c>
      <c r="G418" s="6">
        <v>24.798428198319165</v>
      </c>
      <c r="H418" s="8">
        <v>0.11460258792175</v>
      </c>
      <c r="I418" s="8">
        <v>0.21586661150467146</v>
      </c>
      <c r="J418" s="7">
        <v>20.264444106218718</v>
      </c>
      <c r="K418" s="23">
        <v>2.292051758435</v>
      </c>
      <c r="L418" s="6">
        <v>2.8419640479190766</v>
      </c>
      <c r="M418" s="20">
        <v>511.55352862543378</v>
      </c>
    </row>
    <row r="419" spans="2:13" x14ac:dyDescent="0.3">
      <c r="B419" s="7">
        <v>12.008219178082191</v>
      </c>
      <c r="C419" s="12">
        <v>37257</v>
      </c>
      <c r="D419" s="1">
        <v>365</v>
      </c>
      <c r="E419" s="20">
        <v>9.2631481481481472</v>
      </c>
      <c r="F419" s="7">
        <v>9.2631481481481467E-2</v>
      </c>
      <c r="G419" s="6">
        <v>25.313047539882952</v>
      </c>
      <c r="H419" s="8">
        <v>0.11460258792175</v>
      </c>
      <c r="I419" s="19">
        <v>5.8976708337796876E-2</v>
      </c>
      <c r="J419" s="7">
        <v>20.20546739788092</v>
      </c>
      <c r="K419" s="23">
        <v>2.292051758435</v>
      </c>
      <c r="L419" s="6">
        <v>2.9009407562568734</v>
      </c>
      <c r="M419" s="20">
        <v>522.16933612623723</v>
      </c>
    </row>
    <row r="420" spans="2:13" x14ac:dyDescent="0.3">
      <c r="B420" s="7">
        <v>13.008219178082191</v>
      </c>
      <c r="C420" s="12">
        <v>37622</v>
      </c>
      <c r="D420" s="1">
        <v>365</v>
      </c>
      <c r="E420" s="20">
        <v>35.412797619047616</v>
      </c>
      <c r="F420" s="7">
        <v>0.35412797619047615</v>
      </c>
      <c r="G420" s="6">
        <v>27.280425185385596</v>
      </c>
      <c r="H420" s="8">
        <v>0.11460258792175</v>
      </c>
      <c r="I420" s="8">
        <v>0.22546656959400241</v>
      </c>
      <c r="J420" s="7">
        <v>19.980000828286919</v>
      </c>
      <c r="K420" s="23">
        <v>2.292051758435</v>
      </c>
      <c r="L420" s="6">
        <v>3.126407325850876</v>
      </c>
      <c r="M420" s="20">
        <v>562.75331865315763</v>
      </c>
    </row>
    <row r="421" spans="2:13" x14ac:dyDescent="0.3">
      <c r="B421" s="7">
        <v>14.010958904109589</v>
      </c>
      <c r="C421" s="12">
        <v>37987</v>
      </c>
      <c r="D421" s="1">
        <v>366</v>
      </c>
      <c r="E421" s="20">
        <v>34.409151515151514</v>
      </c>
      <c r="F421" s="7">
        <v>0.34409151515151515</v>
      </c>
      <c r="G421" s="6">
        <v>29.192044714005124</v>
      </c>
      <c r="H421" s="8">
        <v>0.11460258792175</v>
      </c>
      <c r="I421" s="8">
        <v>0.2190765451015538</v>
      </c>
      <c r="J421" s="7">
        <v>19.760924283185364</v>
      </c>
      <c r="K421" s="23">
        <v>2.292051758435</v>
      </c>
      <c r="L421" s="6">
        <v>3.3454838709524299</v>
      </c>
      <c r="M421" s="20">
        <v>602.18709677143738</v>
      </c>
    </row>
    <row r="422" spans="2:13" x14ac:dyDescent="0.3">
      <c r="B422" s="7">
        <v>15.010958904109589</v>
      </c>
      <c r="C422" s="12">
        <v>38353</v>
      </c>
      <c r="D422" s="1">
        <v>365</v>
      </c>
      <c r="E422" s="20">
        <v>30.835000000000001</v>
      </c>
      <c r="F422" s="7">
        <v>0.30835000000000001</v>
      </c>
      <c r="G422" s="6">
        <v>30.90510026956068</v>
      </c>
      <c r="H422" s="8">
        <v>0.11460258792175</v>
      </c>
      <c r="I422" s="8">
        <v>0.19632059992039788</v>
      </c>
      <c r="J422" s="7">
        <v>19.564603683264966</v>
      </c>
      <c r="K422" s="23">
        <v>2.292051758435</v>
      </c>
      <c r="L422" s="6">
        <v>3.5418044708728278</v>
      </c>
      <c r="M422" s="20">
        <v>637.524804757109</v>
      </c>
    </row>
    <row r="423" spans="2:13" x14ac:dyDescent="0.3">
      <c r="B423" s="7">
        <v>16.010958904109589</v>
      </c>
      <c r="C423" s="12">
        <v>38718</v>
      </c>
      <c r="D423" s="1">
        <v>365</v>
      </c>
      <c r="E423" s="20">
        <v>36.069321428571428</v>
      </c>
      <c r="F423" s="7">
        <v>0.36069321428571427</v>
      </c>
      <c r="G423" s="6">
        <v>32.908951460036874</v>
      </c>
      <c r="H423" s="8">
        <v>0.11460258792175</v>
      </c>
      <c r="I423" s="8">
        <v>0.22964653223865103</v>
      </c>
      <c r="J423" s="7">
        <v>19.334957151026316</v>
      </c>
      <c r="K423" s="23">
        <v>2.292051758435</v>
      </c>
      <c r="L423" s="6">
        <v>3.771451003111479</v>
      </c>
      <c r="M423" s="20">
        <v>678.86118056006626</v>
      </c>
    </row>
    <row r="424" spans="2:13" x14ac:dyDescent="0.3">
      <c r="B424" s="7">
        <v>17.010958904109589</v>
      </c>
      <c r="C424" s="12">
        <v>39083</v>
      </c>
      <c r="D424" s="1">
        <v>365</v>
      </c>
      <c r="E424" s="20">
        <v>29.101290043290042</v>
      </c>
      <c r="F424" s="7">
        <v>0.29101290043290046</v>
      </c>
      <c r="G424" s="6">
        <v>34.525689795775207</v>
      </c>
      <c r="H424" s="8">
        <v>0.11460258792175</v>
      </c>
      <c r="I424" s="8">
        <v>0.1852823972679164</v>
      </c>
      <c r="J424" s="7">
        <v>19.149674753758401</v>
      </c>
      <c r="K424" s="23">
        <v>2.292051758435</v>
      </c>
      <c r="L424" s="6">
        <v>3.9567334003793952</v>
      </c>
      <c r="M424" s="20">
        <v>712.21201206829119</v>
      </c>
    </row>
    <row r="425" spans="2:13" x14ac:dyDescent="0.3">
      <c r="B425" s="7">
        <v>18.013698630136986</v>
      </c>
      <c r="C425" s="12">
        <v>39448</v>
      </c>
      <c r="D425" s="1">
        <v>366</v>
      </c>
      <c r="E425" s="20">
        <v>24.245986111111115</v>
      </c>
      <c r="F425" s="7">
        <v>0.24245986111111115</v>
      </c>
      <c r="G425" s="6">
        <v>35.87268902417027</v>
      </c>
      <c r="H425" s="8">
        <v>0.11460258792175</v>
      </c>
      <c r="I425" s="8">
        <v>0.15436959750267448</v>
      </c>
      <c r="J425" s="7">
        <v>18.995305156255725</v>
      </c>
      <c r="K425" s="23">
        <v>2.292051758435</v>
      </c>
      <c r="L425" s="6">
        <v>4.1111029978820701</v>
      </c>
      <c r="M425" s="20">
        <v>739.99853961877261</v>
      </c>
    </row>
    <row r="426" spans="2:13" x14ac:dyDescent="0.3">
      <c r="B426" s="7">
        <v>19.013698630136986</v>
      </c>
      <c r="C426" s="12">
        <v>39814</v>
      </c>
      <c r="D426" s="1">
        <v>365</v>
      </c>
      <c r="E426" s="20">
        <v>37.444533333333339</v>
      </c>
      <c r="F426" s="7">
        <v>0.37444533333333341</v>
      </c>
      <c r="G426" s="6">
        <v>37.952940876022126</v>
      </c>
      <c r="H426" s="8">
        <v>0.11460258792175</v>
      </c>
      <c r="I426" s="8">
        <v>0.23840224575123514</v>
      </c>
      <c r="J426" s="7">
        <v>18.75690291050449</v>
      </c>
      <c r="K426" s="23">
        <v>2.292051758435</v>
      </c>
      <c r="L426" s="6">
        <v>4.3495052436333053</v>
      </c>
      <c r="M426" s="20">
        <v>782.91094385399492</v>
      </c>
    </row>
    <row r="427" spans="2:13" x14ac:dyDescent="0.3">
      <c r="B427" s="7">
        <v>20.013698630136986</v>
      </c>
      <c r="C427" s="12">
        <v>40179</v>
      </c>
      <c r="D427" s="1">
        <v>365</v>
      </c>
      <c r="E427" s="20">
        <v>33.194666666666663</v>
      </c>
      <c r="F427" s="7">
        <v>0.33194666666666661</v>
      </c>
      <c r="G427" s="6">
        <v>39.797089024170276</v>
      </c>
      <c r="H427" s="8">
        <v>0.11460258792175</v>
      </c>
      <c r="I427" s="8">
        <v>0.21134415028888057</v>
      </c>
      <c r="J427" s="7">
        <v>18.545558760215609</v>
      </c>
      <c r="K427" s="23">
        <v>2.292051758435</v>
      </c>
      <c r="L427" s="6">
        <v>4.5608493939221857</v>
      </c>
      <c r="M427" s="20">
        <v>820.9528909059934</v>
      </c>
    </row>
    <row r="428" spans="2:13" x14ac:dyDescent="0.3">
      <c r="B428" s="7">
        <v>21.013698630136986</v>
      </c>
      <c r="C428" s="12">
        <v>40544</v>
      </c>
      <c r="D428" s="1">
        <v>365</v>
      </c>
      <c r="E428" s="20">
        <v>27.210638888888891</v>
      </c>
      <c r="F428" s="7">
        <v>0.27210638888888888</v>
      </c>
      <c r="G428" s="6">
        <v>41.308791184664102</v>
      </c>
      <c r="H428" s="8">
        <v>0.11460258792175</v>
      </c>
      <c r="I428" s="8">
        <v>0.17324497975949327</v>
      </c>
      <c r="J428" s="7">
        <v>18.372313780456118</v>
      </c>
      <c r="K428" s="23">
        <v>2.292051758435</v>
      </c>
      <c r="L428" s="6">
        <v>4.7340943736816792</v>
      </c>
      <c r="M428" s="20">
        <v>852.13698726270229</v>
      </c>
    </row>
    <row r="429" spans="2:13" x14ac:dyDescent="0.3">
      <c r="B429" s="7">
        <v>22.016438356164382</v>
      </c>
      <c r="C429" s="12">
        <v>40909</v>
      </c>
      <c r="D429" s="1">
        <v>366</v>
      </c>
      <c r="E429" s="20">
        <v>11.702698412698414</v>
      </c>
      <c r="F429" s="7">
        <v>0.11702698412698413</v>
      </c>
      <c r="G429" s="6">
        <v>41.958941096480679</v>
      </c>
      <c r="H429" s="8">
        <v>0.11460258792175</v>
      </c>
      <c r="I429" s="19">
        <v>7.4508862431277453E-2</v>
      </c>
      <c r="J429" s="7">
        <v>18.297804918024841</v>
      </c>
      <c r="K429" s="23">
        <v>2.292051758435</v>
      </c>
      <c r="L429" s="6">
        <v>4.8086032361129565</v>
      </c>
      <c r="M429" s="20">
        <v>865.54858250033215</v>
      </c>
    </row>
    <row r="430" spans="2:13" x14ac:dyDescent="0.3">
      <c r="B430" s="7">
        <v>23.016438356164382</v>
      </c>
      <c r="C430" s="12">
        <v>41275</v>
      </c>
      <c r="D430" s="1">
        <v>365</v>
      </c>
      <c r="E430" s="20">
        <v>28.968819444444442</v>
      </c>
      <c r="F430" s="7">
        <v>0.28968819444444444</v>
      </c>
      <c r="G430" s="6">
        <v>43.56831995450537</v>
      </c>
      <c r="H430" s="8">
        <v>0.11460258792175</v>
      </c>
      <c r="I430" s="8">
        <v>0.18443898207618029</v>
      </c>
      <c r="J430" s="7">
        <v>18.113365935948661</v>
      </c>
      <c r="K430" s="23">
        <v>2.292051758435</v>
      </c>
      <c r="L430" s="6">
        <v>4.993042218189137</v>
      </c>
      <c r="M430" s="20">
        <v>898.74759927404466</v>
      </c>
    </row>
    <row r="431" spans="2:13" x14ac:dyDescent="0.3">
      <c r="B431" s="7">
        <v>24.016438356164382</v>
      </c>
      <c r="C431" s="12">
        <v>41640</v>
      </c>
      <c r="D431" s="1">
        <v>365</v>
      </c>
      <c r="E431" s="20">
        <v>26.496319444444438</v>
      </c>
      <c r="F431" s="7">
        <v>0.26496319444444444</v>
      </c>
      <c r="G431" s="6">
        <v>45.040337701418949</v>
      </c>
      <c r="H431" s="8">
        <v>0.11460258792175</v>
      </c>
      <c r="I431" s="8">
        <v>0.16869704326303989</v>
      </c>
      <c r="J431" s="7">
        <v>17.94466889268562</v>
      </c>
      <c r="K431" s="23">
        <v>2.292051758435</v>
      </c>
      <c r="L431" s="6">
        <v>5.1617392614521771</v>
      </c>
      <c r="M431" s="20">
        <v>929.11306706139192</v>
      </c>
    </row>
    <row r="432" spans="2:13" x14ac:dyDescent="0.3">
      <c r="B432" s="7">
        <v>25.016438356164382</v>
      </c>
      <c r="C432" s="12">
        <v>42005</v>
      </c>
      <c r="D432" s="1">
        <v>365</v>
      </c>
      <c r="E432" s="20">
        <v>36.091969696969699</v>
      </c>
      <c r="F432" s="7">
        <v>0.360919696969697</v>
      </c>
      <c r="G432" s="6">
        <v>47.045447129028375</v>
      </c>
      <c r="H432" s="8">
        <v>0.11460258792175</v>
      </c>
      <c r="I432" s="8">
        <v>0.22979072947033927</v>
      </c>
      <c r="J432" s="7">
        <v>17.714878163215282</v>
      </c>
      <c r="K432" s="23">
        <v>2.292051758435</v>
      </c>
      <c r="L432" s="6">
        <v>5.3915299909225167</v>
      </c>
      <c r="M432" s="20">
        <v>970.47539836605301</v>
      </c>
    </row>
    <row r="433" spans="1:13" x14ac:dyDescent="0.3">
      <c r="B433" s="7">
        <v>26.019178082191782</v>
      </c>
      <c r="C433" s="12">
        <v>42370</v>
      </c>
      <c r="D433" s="1">
        <v>366</v>
      </c>
      <c r="E433" s="20">
        <v>33.440555555555548</v>
      </c>
      <c r="F433" s="7">
        <v>0.33440555555555546</v>
      </c>
      <c r="G433" s="6">
        <v>48.903255771003685</v>
      </c>
      <c r="H433" s="8">
        <v>0.11460258792175</v>
      </c>
      <c r="I433" s="8">
        <v>0.21290967823376222</v>
      </c>
      <c r="J433" s="7">
        <v>17.501968484981521</v>
      </c>
      <c r="K433" s="23">
        <v>2.292051758435</v>
      </c>
      <c r="L433" s="6">
        <v>5.604439669156279</v>
      </c>
      <c r="M433" s="18">
        <v>1008.7991404481302</v>
      </c>
    </row>
    <row r="434" spans="1:13" x14ac:dyDescent="0.3">
      <c r="B434" s="7">
        <v>27.019178082191782</v>
      </c>
      <c r="C434" s="12">
        <v>42736</v>
      </c>
      <c r="D434" s="1">
        <v>365</v>
      </c>
      <c r="E434" s="20">
        <v>36.278958333333328</v>
      </c>
      <c r="F434" s="7">
        <v>0.36278958333333328</v>
      </c>
      <c r="G434" s="6">
        <v>50.918753456188867</v>
      </c>
      <c r="H434" s="8">
        <v>0.11460258792175</v>
      </c>
      <c r="I434" s="8">
        <v>0.23098125067251876</v>
      </c>
      <c r="J434" s="7">
        <v>17.270987234309004</v>
      </c>
      <c r="K434" s="23">
        <v>2.292051758435</v>
      </c>
      <c r="L434" s="6">
        <v>5.8354209198287981</v>
      </c>
      <c r="M434" s="18">
        <v>1050.3757655691836</v>
      </c>
    </row>
    <row r="435" spans="1:13" x14ac:dyDescent="0.3">
      <c r="B435" s="7">
        <v>28.019178082191782</v>
      </c>
      <c r="C435" s="12">
        <v>43101</v>
      </c>
      <c r="D435" s="1">
        <v>365</v>
      </c>
      <c r="E435" s="20">
        <v>18.305530303030302</v>
      </c>
      <c r="F435" s="7">
        <v>0.18305530303030304</v>
      </c>
      <c r="G435" s="6">
        <v>51.935727361912775</v>
      </c>
      <c r="H435" s="8">
        <v>0.11460258792175</v>
      </c>
      <c r="I435" s="8">
        <v>0.11654784144484941</v>
      </c>
      <c r="J435" s="7">
        <v>17.154439392864155</v>
      </c>
      <c r="K435" s="23">
        <v>2.292051758435</v>
      </c>
      <c r="L435" s="6">
        <v>5.9519687612736476</v>
      </c>
      <c r="M435" s="18">
        <v>1071.3543770292565</v>
      </c>
    </row>
    <row r="436" spans="1:13" x14ac:dyDescent="0.3">
      <c r="B436" s="7">
        <v>29.019178082191782</v>
      </c>
      <c r="C436" s="12">
        <v>43466</v>
      </c>
      <c r="D436" s="1">
        <v>365</v>
      </c>
      <c r="E436" s="20">
        <v>28.501249999999995</v>
      </c>
      <c r="F436" s="7">
        <v>0.28501249999999995</v>
      </c>
      <c r="G436" s="6">
        <v>53.519130139690553</v>
      </c>
      <c r="H436" s="8">
        <v>0.11460258792175</v>
      </c>
      <c r="I436" s="8">
        <v>0.18146205605582091</v>
      </c>
      <c r="J436" s="7">
        <v>16.972977336808334</v>
      </c>
      <c r="K436" s="23">
        <v>2.292051758435</v>
      </c>
      <c r="L436" s="6">
        <v>6.1334308173294687</v>
      </c>
      <c r="M436" s="18">
        <v>1104.0175471193043</v>
      </c>
    </row>
    <row r="437" spans="1:13" x14ac:dyDescent="0.3">
      <c r="B437" s="7">
        <v>30</v>
      </c>
      <c r="C437" s="12">
        <v>43831</v>
      </c>
      <c r="D437" s="1">
        <v>366</v>
      </c>
      <c r="E437" s="20">
        <v>14.165833333333332</v>
      </c>
      <c r="F437" s="7">
        <v>0.1416583333333333</v>
      </c>
      <c r="G437" s="6">
        <v>54.306120880431294</v>
      </c>
      <c r="H437" s="8">
        <v>0.11460258792175</v>
      </c>
      <c r="I437" s="19">
        <v>9.0191175559343889E-2</v>
      </c>
      <c r="J437" s="7">
        <v>16.88278616124899</v>
      </c>
      <c r="K437" s="23">
        <v>2.292051758435</v>
      </c>
      <c r="L437" s="6">
        <v>6.2236219928888126</v>
      </c>
      <c r="M437" s="18">
        <v>1120.2519587199863</v>
      </c>
    </row>
    <row r="439" spans="1:13" x14ac:dyDescent="0.3">
      <c r="C439" s="13" t="s">
        <v>103</v>
      </c>
      <c r="F439" s="7">
        <v>0.32583672528258778</v>
      </c>
      <c r="H439" s="8">
        <v>0.11460258792175003</v>
      </c>
      <c r="I439" s="8">
        <v>0.20745406642962708</v>
      </c>
      <c r="K439" s="23">
        <v>2.292051758435</v>
      </c>
    </row>
    <row r="442" spans="1:13" ht="14.4" x14ac:dyDescent="0.3">
      <c r="A442" s="3" t="s">
        <v>111</v>
      </c>
      <c r="C442" s="4" t="s">
        <v>76</v>
      </c>
    </row>
    <row r="443" spans="1:13" x14ac:dyDescent="0.3">
      <c r="C443" s="4" t="s">
        <v>53</v>
      </c>
      <c r="G443" s="6">
        <v>1</v>
      </c>
      <c r="H443" s="9" t="s">
        <v>77</v>
      </c>
    </row>
    <row r="444" spans="1:13" x14ac:dyDescent="0.3">
      <c r="C444" s="4" t="s">
        <v>78</v>
      </c>
      <c r="G444" s="18">
        <v>7340</v>
      </c>
      <c r="H444" s="9" t="s">
        <v>79</v>
      </c>
    </row>
    <row r="445" spans="1:13" x14ac:dyDescent="0.3">
      <c r="C445" s="4" t="s">
        <v>80</v>
      </c>
      <c r="G445" s="7">
        <v>12</v>
      </c>
      <c r="H445" s="9" t="s">
        <v>79</v>
      </c>
      <c r="J445" s="6">
        <v>3.1333333333333337</v>
      </c>
      <c r="K445" s="9" t="s">
        <v>81</v>
      </c>
    </row>
    <row r="446" spans="1:13" x14ac:dyDescent="0.3">
      <c r="C446" s="4" t="s">
        <v>82</v>
      </c>
      <c r="G446" s="6">
        <v>8.2100000000000009</v>
      </c>
      <c r="H446" s="9" t="s">
        <v>79</v>
      </c>
    </row>
    <row r="447" spans="1:13" x14ac:dyDescent="0.3">
      <c r="C447" s="4" t="s">
        <v>83</v>
      </c>
      <c r="G447" s="6">
        <v>7.34</v>
      </c>
      <c r="H447" s="9" t="s">
        <v>79</v>
      </c>
    </row>
    <row r="448" spans="1:13" x14ac:dyDescent="0.3">
      <c r="C448" s="4" t="s">
        <v>84</v>
      </c>
      <c r="G448" s="20">
        <v>185</v>
      </c>
      <c r="H448" s="9" t="s">
        <v>81</v>
      </c>
      <c r="J448" s="18">
        <v>33300</v>
      </c>
      <c r="K448" s="9" t="s">
        <v>85</v>
      </c>
    </row>
    <row r="449" spans="2:13" x14ac:dyDescent="0.3">
      <c r="C449" s="4" t="s">
        <v>86</v>
      </c>
      <c r="G449" s="6">
        <v>0</v>
      </c>
      <c r="H449" s="9" t="s">
        <v>87</v>
      </c>
    </row>
    <row r="451" spans="2:13" ht="55.2" x14ac:dyDescent="0.3">
      <c r="B451" s="11" t="s">
        <v>27</v>
      </c>
      <c r="C451" s="11" t="s">
        <v>28</v>
      </c>
      <c r="D451" s="11" t="s">
        <v>88</v>
      </c>
      <c r="E451" s="11" t="s">
        <v>89</v>
      </c>
      <c r="F451" s="11" t="s">
        <v>90</v>
      </c>
      <c r="G451" s="11" t="s">
        <v>91</v>
      </c>
      <c r="H451" s="11" t="s">
        <v>92</v>
      </c>
      <c r="I451" s="11" t="s">
        <v>93</v>
      </c>
      <c r="J451" s="11" t="s">
        <v>94</v>
      </c>
      <c r="K451" s="11" t="s">
        <v>95</v>
      </c>
      <c r="L451" s="11" t="s">
        <v>96</v>
      </c>
      <c r="M451" s="11" t="s">
        <v>97</v>
      </c>
    </row>
    <row r="452" spans="2:13" x14ac:dyDescent="0.3">
      <c r="B452" s="10" t="s">
        <v>36</v>
      </c>
      <c r="C452" s="10" t="s">
        <v>40</v>
      </c>
      <c r="D452" s="10" t="s">
        <v>40</v>
      </c>
      <c r="E452" s="10" t="s">
        <v>39</v>
      </c>
      <c r="F452" s="10" t="s">
        <v>98</v>
      </c>
      <c r="G452" s="10" t="s">
        <v>99</v>
      </c>
      <c r="H452" s="10" t="s">
        <v>100</v>
      </c>
      <c r="I452" s="10" t="s">
        <v>101</v>
      </c>
      <c r="J452" s="10" t="s">
        <v>101</v>
      </c>
      <c r="K452" s="10" t="s">
        <v>40</v>
      </c>
      <c r="L452" s="10" t="s">
        <v>101</v>
      </c>
      <c r="M452" s="10" t="s">
        <v>102</v>
      </c>
    </row>
    <row r="453" spans="2:13" x14ac:dyDescent="0.3">
      <c r="B453" s="7">
        <v>1</v>
      </c>
      <c r="C453" s="12">
        <v>33239</v>
      </c>
      <c r="D453" s="1">
        <v>365</v>
      </c>
      <c r="E453" s="20">
        <v>58.48555555555555</v>
      </c>
      <c r="F453" s="7">
        <v>0.58485555555555546</v>
      </c>
      <c r="G453" s="6">
        <v>3.2491975308641972</v>
      </c>
      <c r="H453" s="6">
        <v>7.34</v>
      </c>
      <c r="I453" s="7">
        <v>23.849109876543206</v>
      </c>
      <c r="J453" s="20">
        <v>161.1508901234568</v>
      </c>
      <c r="K453" s="25">
        <v>0.61166666666666669</v>
      </c>
      <c r="L453" s="7">
        <v>23.849109876543206</v>
      </c>
      <c r="M453" s="18">
        <v>4292.8397777777773</v>
      </c>
    </row>
    <row r="454" spans="2:13" x14ac:dyDescent="0.3">
      <c r="B454" s="7">
        <v>2.0027397260273974</v>
      </c>
      <c r="C454" s="12">
        <v>33604</v>
      </c>
      <c r="D454" s="1">
        <v>366</v>
      </c>
      <c r="E454" s="20">
        <v>34.081993265993269</v>
      </c>
      <c r="F454" s="7">
        <v>0.34081993265993271</v>
      </c>
      <c r="G454" s="6">
        <v>5.1426416011971563</v>
      </c>
      <c r="H454" s="6">
        <v>7.34</v>
      </c>
      <c r="I454" s="7">
        <v>13.897879476243922</v>
      </c>
      <c r="J454" s="20">
        <v>147.25301064721288</v>
      </c>
      <c r="K454" s="25">
        <v>0.61166666666666669</v>
      </c>
      <c r="L454" s="7">
        <v>37.746989352787125</v>
      </c>
      <c r="M454" s="18">
        <v>6794.4580835016823</v>
      </c>
    </row>
    <row r="455" spans="2:13" x14ac:dyDescent="0.3">
      <c r="B455" s="7">
        <v>3.0027397260273974</v>
      </c>
      <c r="C455" s="12">
        <v>33970</v>
      </c>
      <c r="D455" s="1">
        <v>365</v>
      </c>
      <c r="E455" s="20">
        <v>41.843172727272716</v>
      </c>
      <c r="F455" s="7">
        <v>0.41843172727272715</v>
      </c>
      <c r="G455" s="6">
        <v>7.4672623082678626</v>
      </c>
      <c r="H455" s="6">
        <v>7.34</v>
      </c>
      <c r="I455" s="7">
        <v>17.062715989898983</v>
      </c>
      <c r="J455" s="20">
        <v>130.1902946573139</v>
      </c>
      <c r="K455" s="25">
        <v>0.61166666666666669</v>
      </c>
      <c r="L455" s="7">
        <v>54.809705342686108</v>
      </c>
      <c r="M455" s="18">
        <v>9865.7469616834987</v>
      </c>
    </row>
    <row r="456" spans="2:13" x14ac:dyDescent="0.3">
      <c r="B456" s="7">
        <v>4.0027397260273974</v>
      </c>
      <c r="C456" s="12">
        <v>34335</v>
      </c>
      <c r="D456" s="1">
        <v>365</v>
      </c>
      <c r="E456" s="20">
        <v>38.299837662337659</v>
      </c>
      <c r="F456" s="7">
        <v>0.3829983766233766</v>
      </c>
      <c r="G456" s="6">
        <v>9.5950310672866213</v>
      </c>
      <c r="H456" s="6">
        <v>7.34</v>
      </c>
      <c r="I456" s="7">
        <v>15.617822691197691</v>
      </c>
      <c r="J456" s="20">
        <v>114.57247196611621</v>
      </c>
      <c r="K456" s="25">
        <v>0.61166666666666669</v>
      </c>
      <c r="L456" s="7">
        <v>70.427528033883803</v>
      </c>
      <c r="M456" s="18">
        <v>12676.955046099085</v>
      </c>
    </row>
    <row r="457" spans="2:13" x14ac:dyDescent="0.3">
      <c r="B457" s="7">
        <v>5.0027397260273974</v>
      </c>
      <c r="C457" s="12">
        <v>34700</v>
      </c>
      <c r="D457" s="1">
        <v>365</v>
      </c>
      <c r="E457" s="20">
        <v>39.319277777777771</v>
      </c>
      <c r="F457" s="7">
        <v>0.39319277777777767</v>
      </c>
      <c r="G457" s="6">
        <v>11.779435388274274</v>
      </c>
      <c r="H457" s="6">
        <v>7.34</v>
      </c>
      <c r="I457" s="7">
        <v>16.033527716049377</v>
      </c>
      <c r="J457" s="7">
        <v>98.538944250066834</v>
      </c>
      <c r="K457" s="25">
        <v>0.61166666666666669</v>
      </c>
      <c r="L457" s="7">
        <v>86.46105574993318</v>
      </c>
      <c r="M457" s="18">
        <v>15562.990034987972</v>
      </c>
    </row>
    <row r="458" spans="2:13" x14ac:dyDescent="0.3">
      <c r="B458" s="7">
        <v>6.0054794520547947</v>
      </c>
      <c r="C458" s="12">
        <v>35065</v>
      </c>
      <c r="D458" s="1">
        <v>366</v>
      </c>
      <c r="E458" s="20">
        <v>39.293030303030307</v>
      </c>
      <c r="F458" s="7">
        <v>0.39293030303030307</v>
      </c>
      <c r="G458" s="6">
        <v>13.962381516220402</v>
      </c>
      <c r="H458" s="6">
        <v>7.34</v>
      </c>
      <c r="I458" s="7">
        <v>16.022824579124581</v>
      </c>
      <c r="J458" s="7">
        <v>82.51611967094226</v>
      </c>
      <c r="K458" s="25">
        <v>0.61166666666666669</v>
      </c>
      <c r="L458" s="20">
        <v>102.48388032905777</v>
      </c>
      <c r="M458" s="18">
        <v>18447.098459230398</v>
      </c>
    </row>
    <row r="459" spans="2:13" x14ac:dyDescent="0.3">
      <c r="B459" s="7">
        <v>7.0054794520547947</v>
      </c>
      <c r="C459" s="12">
        <v>35431</v>
      </c>
      <c r="D459" s="1">
        <v>365</v>
      </c>
      <c r="E459" s="20">
        <v>56.534924242424246</v>
      </c>
      <c r="F459" s="7">
        <v>0.56534924242424245</v>
      </c>
      <c r="G459" s="6">
        <v>17.103210640799528</v>
      </c>
      <c r="H459" s="6">
        <v>7.34</v>
      </c>
      <c r="I459" s="7">
        <v>23.053685774410777</v>
      </c>
      <c r="J459" s="7">
        <v>59.462433896531479</v>
      </c>
      <c r="K459" s="25">
        <v>0.61166666666666669</v>
      </c>
      <c r="L459" s="20">
        <v>125.53756610346855</v>
      </c>
      <c r="M459" s="18">
        <v>22596.76189862434</v>
      </c>
    </row>
    <row r="460" spans="2:13" x14ac:dyDescent="0.3">
      <c r="B460" s="7">
        <v>8.0054794520547947</v>
      </c>
      <c r="C460" s="12">
        <v>35796</v>
      </c>
      <c r="D460" s="1">
        <v>365</v>
      </c>
      <c r="E460" s="20">
        <v>36.81159090909091</v>
      </c>
      <c r="F460" s="7">
        <v>0.36811590909090908</v>
      </c>
      <c r="G460" s="6">
        <v>19.148299024637911</v>
      </c>
      <c r="H460" s="6">
        <v>7.34</v>
      </c>
      <c r="I460" s="7">
        <v>15.010948737373738</v>
      </c>
      <c r="J460" s="7">
        <v>44.451485159157741</v>
      </c>
      <c r="K460" s="25">
        <v>0.61166666666666669</v>
      </c>
      <c r="L460" s="20">
        <v>140.5485148408423</v>
      </c>
      <c r="M460" s="18">
        <v>25298.732671351616</v>
      </c>
    </row>
    <row r="461" spans="2:13" x14ac:dyDescent="0.3">
      <c r="B461" s="7">
        <v>9.0054794520547947</v>
      </c>
      <c r="C461" s="12">
        <v>36161</v>
      </c>
      <c r="D461" s="1">
        <v>365</v>
      </c>
      <c r="E461" s="20">
        <v>35.012479166666658</v>
      </c>
      <c r="F461" s="7">
        <v>0.35012479166666655</v>
      </c>
      <c r="G461" s="6">
        <v>21.093436756119392</v>
      </c>
      <c r="H461" s="6">
        <v>7.34</v>
      </c>
      <c r="I461" s="7">
        <v>14.277310949074069</v>
      </c>
      <c r="J461" s="7">
        <v>30.17417421008367</v>
      </c>
      <c r="K461" s="25">
        <v>0.61166666666666669</v>
      </c>
      <c r="L461" s="20">
        <v>154.82582578991637</v>
      </c>
      <c r="M461" s="18">
        <v>27868.648642184944</v>
      </c>
    </row>
    <row r="462" spans="2:13" x14ac:dyDescent="0.3">
      <c r="B462" s="7">
        <v>10.008219178082191</v>
      </c>
      <c r="C462" s="12">
        <v>36526</v>
      </c>
      <c r="D462" s="1">
        <v>366</v>
      </c>
      <c r="E462" s="20">
        <v>32.784861111111105</v>
      </c>
      <c r="F462" s="7">
        <v>0.32784861111111102</v>
      </c>
      <c r="G462" s="6">
        <v>22.914817928958897</v>
      </c>
      <c r="H462" s="6">
        <v>7.34</v>
      </c>
      <c r="I462" s="7">
        <v>13.368937808641972</v>
      </c>
      <c r="J462" s="7">
        <v>16.805236401441697</v>
      </c>
      <c r="K462" s="25">
        <v>0.61166666666666669</v>
      </c>
      <c r="L462" s="20">
        <v>168.19476359855832</v>
      </c>
      <c r="M462" s="18">
        <v>30275.057447740499</v>
      </c>
    </row>
    <row r="463" spans="2:13" x14ac:dyDescent="0.3">
      <c r="B463" s="7">
        <v>11.008219178082191</v>
      </c>
      <c r="C463" s="12">
        <v>36892</v>
      </c>
      <c r="D463" s="1">
        <v>365</v>
      </c>
      <c r="E463" s="20">
        <v>33.904984848484844</v>
      </c>
      <c r="F463" s="7">
        <v>0.33904984848484843</v>
      </c>
      <c r="G463" s="6">
        <v>24.798428198319165</v>
      </c>
      <c r="H463" s="6">
        <v>7.34</v>
      </c>
      <c r="I463" s="7">
        <v>13.825699377104376</v>
      </c>
      <c r="J463" s="6">
        <v>2.9795370243373203</v>
      </c>
      <c r="K463" s="25">
        <v>0.61166666666666669</v>
      </c>
      <c r="L463" s="20">
        <v>182.0204629756627</v>
      </c>
      <c r="M463" s="18">
        <v>32763.683335619284</v>
      </c>
    </row>
    <row r="464" spans="2:13" x14ac:dyDescent="0.3">
      <c r="B464" s="7">
        <v>12.008219178082191</v>
      </c>
      <c r="C464" s="12">
        <v>37257</v>
      </c>
      <c r="D464" s="1">
        <v>365</v>
      </c>
      <c r="E464" s="20">
        <v>9.2631481481481472</v>
      </c>
      <c r="F464" s="7">
        <v>9.2631481481481467E-2</v>
      </c>
      <c r="G464" s="6">
        <v>25.313047539882952</v>
      </c>
      <c r="H464" s="6">
        <v>7.34</v>
      </c>
      <c r="I464" s="6">
        <v>2.9795370243373203</v>
      </c>
      <c r="J464" s="20">
        <v>1.0000000000000001E-9</v>
      </c>
      <c r="K464" s="25">
        <v>0.61166666666666669</v>
      </c>
      <c r="L464" s="20">
        <v>185.00000000000003</v>
      </c>
      <c r="M464" s="18">
        <v>33300.000000000007</v>
      </c>
    </row>
    <row r="465" spans="2:13" x14ac:dyDescent="0.3">
      <c r="B465" s="7">
        <v>13.008219178082191</v>
      </c>
      <c r="C465" s="12">
        <v>37622</v>
      </c>
      <c r="D465" s="1">
        <v>365</v>
      </c>
      <c r="E465" s="20">
        <v>35.412797619047616</v>
      </c>
      <c r="F465" s="7">
        <v>0.35412797619047615</v>
      </c>
      <c r="G465" s="6">
        <v>27.280425185385596</v>
      </c>
      <c r="H465" s="20">
        <v>1.0000000000000001E-9</v>
      </c>
      <c r="I465" s="20">
        <v>1.0000000000000001E-9</v>
      </c>
      <c r="J465" s="20">
        <v>1.0000000000000001E-9</v>
      </c>
      <c r="K465" s="24">
        <v>0</v>
      </c>
      <c r="L465" s="20">
        <v>185.00000000000003</v>
      </c>
      <c r="M465" s="18">
        <v>33300.000000000007</v>
      </c>
    </row>
    <row r="466" spans="2:13" x14ac:dyDescent="0.3">
      <c r="B466" s="7">
        <v>14.010958904109589</v>
      </c>
      <c r="C466" s="12">
        <v>37987</v>
      </c>
      <c r="D466" s="1">
        <v>366</v>
      </c>
      <c r="E466" s="20">
        <v>34.409151515151514</v>
      </c>
      <c r="F466" s="7">
        <v>0.34409151515151515</v>
      </c>
      <c r="G466" s="6">
        <v>29.192044714005124</v>
      </c>
      <c r="H466" s="20">
        <v>1.0000000000000001E-9</v>
      </c>
      <c r="I466" s="20">
        <v>1.0000000000000001E-9</v>
      </c>
      <c r="J466" s="20">
        <v>1.0000000000000001E-9</v>
      </c>
      <c r="K466" s="24">
        <v>0</v>
      </c>
      <c r="L466" s="20">
        <v>185.00000000000003</v>
      </c>
      <c r="M466" s="18">
        <v>33300.000000000007</v>
      </c>
    </row>
    <row r="467" spans="2:13" x14ac:dyDescent="0.3">
      <c r="B467" s="7">
        <v>15.010958904109589</v>
      </c>
      <c r="C467" s="12">
        <v>38353</v>
      </c>
      <c r="D467" s="1">
        <v>365</v>
      </c>
      <c r="E467" s="20">
        <v>30.835000000000001</v>
      </c>
      <c r="F467" s="7">
        <v>0.30835000000000001</v>
      </c>
      <c r="G467" s="6">
        <v>30.90510026956068</v>
      </c>
      <c r="H467" s="20">
        <v>1.0000000000000001E-9</v>
      </c>
      <c r="I467" s="20">
        <v>1.0000000000000001E-9</v>
      </c>
      <c r="J467" s="20">
        <v>1.0000000000000001E-9</v>
      </c>
      <c r="K467" s="24">
        <v>0</v>
      </c>
      <c r="L467" s="20">
        <v>185.00000000000003</v>
      </c>
      <c r="M467" s="18">
        <v>33300.000000000007</v>
      </c>
    </row>
    <row r="468" spans="2:13" x14ac:dyDescent="0.3">
      <c r="B468" s="7">
        <v>16.010958904109589</v>
      </c>
      <c r="C468" s="12">
        <v>38718</v>
      </c>
      <c r="D468" s="1">
        <v>365</v>
      </c>
      <c r="E468" s="20">
        <v>36.069321428571428</v>
      </c>
      <c r="F468" s="7">
        <v>0.36069321428571427</v>
      </c>
      <c r="G468" s="6">
        <v>32.908951460036874</v>
      </c>
      <c r="H468" s="20">
        <v>1.0000000000000001E-9</v>
      </c>
      <c r="I468" s="20">
        <v>1.0000000000000001E-9</v>
      </c>
      <c r="J468" s="20">
        <v>1.0000000000000001E-9</v>
      </c>
      <c r="K468" s="24">
        <v>0</v>
      </c>
      <c r="L468" s="20">
        <v>185.00000000000003</v>
      </c>
      <c r="M468" s="18">
        <v>33300.000000000007</v>
      </c>
    </row>
    <row r="469" spans="2:13" x14ac:dyDescent="0.3">
      <c r="B469" s="7">
        <v>17.010958904109589</v>
      </c>
      <c r="C469" s="12">
        <v>39083</v>
      </c>
      <c r="D469" s="1">
        <v>365</v>
      </c>
      <c r="E469" s="20">
        <v>29.101290043290042</v>
      </c>
      <c r="F469" s="7">
        <v>0.29101290043290046</v>
      </c>
      <c r="G469" s="6">
        <v>34.525689795775207</v>
      </c>
      <c r="H469" s="20">
        <v>1.0000000000000001E-9</v>
      </c>
      <c r="I469" s="20">
        <v>1.0000000000000001E-9</v>
      </c>
      <c r="J469" s="20">
        <v>1.0000000000000001E-9</v>
      </c>
      <c r="K469" s="24">
        <v>0</v>
      </c>
      <c r="L469" s="20">
        <v>185.00000000000003</v>
      </c>
      <c r="M469" s="18">
        <v>33300.000000000007</v>
      </c>
    </row>
    <row r="470" spans="2:13" x14ac:dyDescent="0.3">
      <c r="B470" s="7">
        <v>18.013698630136986</v>
      </c>
      <c r="C470" s="12">
        <v>39448</v>
      </c>
      <c r="D470" s="1">
        <v>366</v>
      </c>
      <c r="E470" s="20">
        <v>24.245986111111115</v>
      </c>
      <c r="F470" s="7">
        <v>0.24245986111111115</v>
      </c>
      <c r="G470" s="6">
        <v>35.87268902417027</v>
      </c>
      <c r="H470" s="20">
        <v>1.0000000000000001E-9</v>
      </c>
      <c r="I470" s="20">
        <v>1.0000000000000001E-9</v>
      </c>
      <c r="J470" s="20">
        <v>1.0000000000000001E-9</v>
      </c>
      <c r="K470" s="24">
        <v>0</v>
      </c>
      <c r="L470" s="20">
        <v>185.00000000000003</v>
      </c>
      <c r="M470" s="18">
        <v>33300.000000000007</v>
      </c>
    </row>
    <row r="471" spans="2:13" x14ac:dyDescent="0.3">
      <c r="B471" s="7">
        <v>19.013698630136986</v>
      </c>
      <c r="C471" s="12">
        <v>39814</v>
      </c>
      <c r="D471" s="1">
        <v>365</v>
      </c>
      <c r="E471" s="20">
        <v>37.444533333333339</v>
      </c>
      <c r="F471" s="7">
        <v>0.37444533333333341</v>
      </c>
      <c r="G471" s="6">
        <v>37.952940876022126</v>
      </c>
      <c r="H471" s="20">
        <v>1.0000000000000001E-9</v>
      </c>
      <c r="I471" s="20">
        <v>1.0000000000000001E-9</v>
      </c>
      <c r="J471" s="20">
        <v>1.0000000000000001E-9</v>
      </c>
      <c r="K471" s="24">
        <v>0</v>
      </c>
      <c r="L471" s="20">
        <v>185.00000000000003</v>
      </c>
      <c r="M471" s="18">
        <v>33300.000000000007</v>
      </c>
    </row>
    <row r="472" spans="2:13" x14ac:dyDescent="0.3">
      <c r="B472" s="7">
        <v>20.013698630136986</v>
      </c>
      <c r="C472" s="12">
        <v>40179</v>
      </c>
      <c r="D472" s="1">
        <v>365</v>
      </c>
      <c r="E472" s="20">
        <v>33.194666666666663</v>
      </c>
      <c r="F472" s="7">
        <v>0.33194666666666661</v>
      </c>
      <c r="G472" s="6">
        <v>39.797089024170276</v>
      </c>
      <c r="H472" s="20">
        <v>1.0000000000000001E-9</v>
      </c>
      <c r="I472" s="20">
        <v>1.0000000000000001E-9</v>
      </c>
      <c r="J472" s="20">
        <v>1.0000000000000001E-9</v>
      </c>
      <c r="K472" s="24">
        <v>0</v>
      </c>
      <c r="L472" s="20">
        <v>185.00000000000003</v>
      </c>
      <c r="M472" s="18">
        <v>33300.000000000007</v>
      </c>
    </row>
    <row r="473" spans="2:13" x14ac:dyDescent="0.3">
      <c r="B473" s="7">
        <v>21.013698630136986</v>
      </c>
      <c r="C473" s="12">
        <v>40544</v>
      </c>
      <c r="D473" s="1">
        <v>365</v>
      </c>
      <c r="E473" s="20">
        <v>27.210638888888891</v>
      </c>
      <c r="F473" s="7">
        <v>0.27210638888888888</v>
      </c>
      <c r="G473" s="6">
        <v>41.308791184664102</v>
      </c>
      <c r="H473" s="20">
        <v>1.0000000000000001E-9</v>
      </c>
      <c r="I473" s="20">
        <v>1.0000000000000001E-9</v>
      </c>
      <c r="J473" s="20">
        <v>1.0000000000000001E-9</v>
      </c>
      <c r="K473" s="24">
        <v>0</v>
      </c>
      <c r="L473" s="20">
        <v>185.00000000000003</v>
      </c>
      <c r="M473" s="18">
        <v>33300.000000000007</v>
      </c>
    </row>
    <row r="474" spans="2:13" x14ac:dyDescent="0.3">
      <c r="B474" s="7">
        <v>22.016438356164382</v>
      </c>
      <c r="C474" s="12">
        <v>40909</v>
      </c>
      <c r="D474" s="1">
        <v>366</v>
      </c>
      <c r="E474" s="20">
        <v>11.702698412698414</v>
      </c>
      <c r="F474" s="7">
        <v>0.11702698412698413</v>
      </c>
      <c r="G474" s="6">
        <v>41.958941096480679</v>
      </c>
      <c r="H474" s="20">
        <v>1.0000000000000001E-9</v>
      </c>
      <c r="I474" s="20">
        <v>1.0000000000000001E-9</v>
      </c>
      <c r="J474" s="20">
        <v>1.0000000000000001E-9</v>
      </c>
      <c r="K474" s="24">
        <v>0</v>
      </c>
      <c r="L474" s="20">
        <v>185.00000000000003</v>
      </c>
      <c r="M474" s="18">
        <v>33300.000000000007</v>
      </c>
    </row>
    <row r="475" spans="2:13" x14ac:dyDescent="0.3">
      <c r="B475" s="7">
        <v>23.016438356164382</v>
      </c>
      <c r="C475" s="12">
        <v>41275</v>
      </c>
      <c r="D475" s="1">
        <v>365</v>
      </c>
      <c r="E475" s="20">
        <v>28.968819444444442</v>
      </c>
      <c r="F475" s="7">
        <v>0.28968819444444444</v>
      </c>
      <c r="G475" s="6">
        <v>43.56831995450537</v>
      </c>
      <c r="H475" s="20">
        <v>1.0000000000000001E-9</v>
      </c>
      <c r="I475" s="20">
        <v>1.0000000000000001E-9</v>
      </c>
      <c r="J475" s="20">
        <v>1.0000000000000001E-9</v>
      </c>
      <c r="K475" s="24">
        <v>0</v>
      </c>
      <c r="L475" s="20">
        <v>185.00000000000003</v>
      </c>
      <c r="M475" s="18">
        <v>33300.000000000007</v>
      </c>
    </row>
    <row r="476" spans="2:13" x14ac:dyDescent="0.3">
      <c r="B476" s="7">
        <v>24.016438356164382</v>
      </c>
      <c r="C476" s="12">
        <v>41640</v>
      </c>
      <c r="D476" s="1">
        <v>365</v>
      </c>
      <c r="E476" s="20">
        <v>26.496319444444438</v>
      </c>
      <c r="F476" s="7">
        <v>0.26496319444444444</v>
      </c>
      <c r="G476" s="6">
        <v>45.040337701418949</v>
      </c>
      <c r="H476" s="20">
        <v>1.0000000000000001E-9</v>
      </c>
      <c r="I476" s="20">
        <v>1.0000000000000001E-9</v>
      </c>
      <c r="J476" s="20">
        <v>1.0000000000000001E-9</v>
      </c>
      <c r="K476" s="24">
        <v>0</v>
      </c>
      <c r="L476" s="20">
        <v>185.00000000000003</v>
      </c>
      <c r="M476" s="18">
        <v>33300.000000000007</v>
      </c>
    </row>
    <row r="477" spans="2:13" x14ac:dyDescent="0.3">
      <c r="B477" s="7">
        <v>25.016438356164382</v>
      </c>
      <c r="C477" s="12">
        <v>42005</v>
      </c>
      <c r="D477" s="1">
        <v>365</v>
      </c>
      <c r="E477" s="20">
        <v>36.091969696969699</v>
      </c>
      <c r="F477" s="7">
        <v>0.360919696969697</v>
      </c>
      <c r="G477" s="6">
        <v>47.045447129028375</v>
      </c>
      <c r="H477" s="20">
        <v>1.0000000000000001E-9</v>
      </c>
      <c r="I477" s="20">
        <v>1.0000000000000001E-9</v>
      </c>
      <c r="J477" s="20">
        <v>1.0000000000000001E-9</v>
      </c>
      <c r="K477" s="24">
        <v>0</v>
      </c>
      <c r="L477" s="20">
        <v>185.00000000000003</v>
      </c>
      <c r="M477" s="18">
        <v>33300.000000000007</v>
      </c>
    </row>
    <row r="478" spans="2:13" x14ac:dyDescent="0.3">
      <c r="B478" s="7">
        <v>26.019178082191782</v>
      </c>
      <c r="C478" s="12">
        <v>42370</v>
      </c>
      <c r="D478" s="1">
        <v>366</v>
      </c>
      <c r="E478" s="20">
        <v>33.440555555555548</v>
      </c>
      <c r="F478" s="7">
        <v>0.33440555555555546</v>
      </c>
      <c r="G478" s="6">
        <v>48.903255771003685</v>
      </c>
      <c r="H478" s="20">
        <v>1.0000000000000001E-9</v>
      </c>
      <c r="I478" s="20">
        <v>1.0000000000000001E-9</v>
      </c>
      <c r="J478" s="20">
        <v>1.0000000000000001E-9</v>
      </c>
      <c r="K478" s="24">
        <v>0</v>
      </c>
      <c r="L478" s="20">
        <v>185.00000000000003</v>
      </c>
      <c r="M478" s="18">
        <v>33300.000000000007</v>
      </c>
    </row>
    <row r="479" spans="2:13" x14ac:dyDescent="0.3">
      <c r="B479" s="7">
        <v>27.019178082191782</v>
      </c>
      <c r="C479" s="12">
        <v>42736</v>
      </c>
      <c r="D479" s="1">
        <v>365</v>
      </c>
      <c r="E479" s="20">
        <v>36.278958333333328</v>
      </c>
      <c r="F479" s="7">
        <v>0.36278958333333328</v>
      </c>
      <c r="G479" s="6">
        <v>50.918753456188867</v>
      </c>
      <c r="H479" s="20">
        <v>1.0000000000000001E-9</v>
      </c>
      <c r="I479" s="20">
        <v>1.0000000000000001E-9</v>
      </c>
      <c r="J479" s="20">
        <v>1.0000000000000001E-9</v>
      </c>
      <c r="K479" s="24">
        <v>0</v>
      </c>
      <c r="L479" s="20">
        <v>185.00000000000003</v>
      </c>
      <c r="M479" s="18">
        <v>33300.000000000007</v>
      </c>
    </row>
    <row r="480" spans="2:13" x14ac:dyDescent="0.3">
      <c r="B480" s="7">
        <v>28.019178082191782</v>
      </c>
      <c r="C480" s="12">
        <v>43101</v>
      </c>
      <c r="D480" s="1">
        <v>365</v>
      </c>
      <c r="E480" s="20">
        <v>18.305530303030302</v>
      </c>
      <c r="F480" s="7">
        <v>0.18305530303030304</v>
      </c>
      <c r="G480" s="6">
        <v>51.935727361912775</v>
      </c>
      <c r="H480" s="20">
        <v>1.0000000000000001E-9</v>
      </c>
      <c r="I480" s="20">
        <v>1.0000000000000001E-9</v>
      </c>
      <c r="J480" s="20">
        <v>1.0000000000000001E-9</v>
      </c>
      <c r="K480" s="24">
        <v>0</v>
      </c>
      <c r="L480" s="20">
        <v>185.00000000000003</v>
      </c>
      <c r="M480" s="18">
        <v>33300.000000000007</v>
      </c>
    </row>
    <row r="481" spans="1:13" x14ac:dyDescent="0.3">
      <c r="B481" s="7">
        <v>29.019178082191782</v>
      </c>
      <c r="C481" s="12">
        <v>43466</v>
      </c>
      <c r="D481" s="1">
        <v>365</v>
      </c>
      <c r="E481" s="20">
        <v>28.501249999999995</v>
      </c>
      <c r="F481" s="7">
        <v>0.28501249999999995</v>
      </c>
      <c r="G481" s="6">
        <v>53.519130139690553</v>
      </c>
      <c r="H481" s="20">
        <v>1.0000000000000001E-9</v>
      </c>
      <c r="I481" s="20">
        <v>1.0000000000000001E-9</v>
      </c>
      <c r="J481" s="20">
        <v>1.0000000000000001E-9</v>
      </c>
      <c r="K481" s="24">
        <v>0</v>
      </c>
      <c r="L481" s="20">
        <v>185.00000000000003</v>
      </c>
      <c r="M481" s="18">
        <v>33300.000000000007</v>
      </c>
    </row>
    <row r="482" spans="1:13" x14ac:dyDescent="0.3">
      <c r="B482" s="7">
        <v>30</v>
      </c>
      <c r="C482" s="12">
        <v>43831</v>
      </c>
      <c r="D482" s="1">
        <v>366</v>
      </c>
      <c r="E482" s="20">
        <v>14.165833333333332</v>
      </c>
      <c r="F482" s="7">
        <v>0.1416583333333333</v>
      </c>
      <c r="G482" s="6">
        <v>54.306120880431294</v>
      </c>
      <c r="H482" s="20">
        <v>1.0000000000000001E-9</v>
      </c>
      <c r="I482" s="20">
        <v>1.0000000000000001E-9</v>
      </c>
      <c r="J482" s="20">
        <v>1.0000000000000001E-9</v>
      </c>
      <c r="K482" s="24">
        <v>0</v>
      </c>
      <c r="L482" s="20">
        <v>185.00000000000003</v>
      </c>
      <c r="M482" s="18">
        <v>33300.000000000007</v>
      </c>
    </row>
    <row r="484" spans="1:13" x14ac:dyDescent="0.3">
      <c r="C484" s="13" t="s">
        <v>103</v>
      </c>
      <c r="F484" s="7">
        <v>0.32583672528258778</v>
      </c>
      <c r="H484" s="6">
        <f>AVERAGE(H453:H464)</f>
        <v>7.3400000000000025</v>
      </c>
      <c r="I484" s="6">
        <f>AVERAGE(I453:I464)</f>
        <v>15.41666666666667</v>
      </c>
      <c r="K484" s="25">
        <v>0.61166666666666669</v>
      </c>
    </row>
    <row r="487" spans="1:13" ht="14.4" x14ac:dyDescent="0.3">
      <c r="A487" s="3" t="s">
        <v>112</v>
      </c>
      <c r="C487" s="4" t="s">
        <v>76</v>
      </c>
    </row>
    <row r="488" spans="1:13" x14ac:dyDescent="0.3">
      <c r="C488" s="4" t="s">
        <v>53</v>
      </c>
      <c r="G488" s="6">
        <v>1</v>
      </c>
      <c r="H488" s="9" t="s">
        <v>77</v>
      </c>
    </row>
    <row r="489" spans="1:13" x14ac:dyDescent="0.3">
      <c r="C489" s="4" t="s">
        <v>78</v>
      </c>
      <c r="G489" s="22">
        <v>1.9E-3</v>
      </c>
      <c r="H489" s="9" t="s">
        <v>79</v>
      </c>
    </row>
    <row r="490" spans="1:13" x14ac:dyDescent="0.3">
      <c r="C490" s="4" t="s">
        <v>80</v>
      </c>
      <c r="G490" s="22">
        <v>2E-3</v>
      </c>
      <c r="H490" s="9" t="s">
        <v>79</v>
      </c>
      <c r="J490" s="26">
        <v>5.2222222222222232E-4</v>
      </c>
      <c r="K490" s="9" t="s">
        <v>81</v>
      </c>
    </row>
    <row r="491" spans="1:13" x14ac:dyDescent="0.3">
      <c r="C491" s="4" t="s">
        <v>82</v>
      </c>
      <c r="G491" s="18">
        <v>1.9000000000000001E-5</v>
      </c>
      <c r="H491" s="9" t="s">
        <v>79</v>
      </c>
    </row>
    <row r="492" spans="1:13" x14ac:dyDescent="0.3">
      <c r="C492" s="4" t="s">
        <v>83</v>
      </c>
      <c r="G492" s="18">
        <v>1.9000000000000001E-5</v>
      </c>
      <c r="H492" s="9" t="s">
        <v>79</v>
      </c>
    </row>
    <row r="493" spans="1:13" x14ac:dyDescent="0.3">
      <c r="C493" s="4" t="s">
        <v>84</v>
      </c>
      <c r="G493" s="6">
        <v>4.6503250793355102</v>
      </c>
      <c r="H493" s="9" t="s">
        <v>81</v>
      </c>
      <c r="J493" s="20">
        <v>837.05851428039182</v>
      </c>
      <c r="K493" s="9" t="s">
        <v>85</v>
      </c>
    </row>
    <row r="494" spans="1:13" x14ac:dyDescent="0.3">
      <c r="C494" s="4" t="s">
        <v>86</v>
      </c>
      <c r="G494" s="6">
        <v>99.977811953376857</v>
      </c>
      <c r="H494" s="9" t="s">
        <v>87</v>
      </c>
    </row>
    <row r="496" spans="1:13" ht="55.2" x14ac:dyDescent="0.3">
      <c r="B496" s="11" t="s">
        <v>27</v>
      </c>
      <c r="C496" s="11" t="s">
        <v>28</v>
      </c>
      <c r="D496" s="11" t="s">
        <v>88</v>
      </c>
      <c r="E496" s="11" t="s">
        <v>89</v>
      </c>
      <c r="F496" s="11" t="s">
        <v>90</v>
      </c>
      <c r="G496" s="11" t="s">
        <v>91</v>
      </c>
      <c r="H496" s="11" t="s">
        <v>92</v>
      </c>
      <c r="I496" s="11" t="s">
        <v>93</v>
      </c>
      <c r="J496" s="11" t="s">
        <v>94</v>
      </c>
      <c r="K496" s="11" t="s">
        <v>95</v>
      </c>
      <c r="L496" s="11" t="s">
        <v>96</v>
      </c>
      <c r="M496" s="11" t="s">
        <v>97</v>
      </c>
    </row>
    <row r="497" spans="2:13" x14ac:dyDescent="0.3">
      <c r="B497" s="10" t="s">
        <v>36</v>
      </c>
      <c r="C497" s="10" t="s">
        <v>40</v>
      </c>
      <c r="D497" s="10" t="s">
        <v>40</v>
      </c>
      <c r="E497" s="10" t="s">
        <v>39</v>
      </c>
      <c r="F497" s="10" t="s">
        <v>98</v>
      </c>
      <c r="G497" s="10" t="s">
        <v>99</v>
      </c>
      <c r="H497" s="10" t="s">
        <v>100</v>
      </c>
      <c r="I497" s="10" t="s">
        <v>101</v>
      </c>
      <c r="J497" s="10" t="s">
        <v>101</v>
      </c>
      <c r="K497" s="10" t="s">
        <v>40</v>
      </c>
      <c r="L497" s="10" t="s">
        <v>101</v>
      </c>
      <c r="M497" s="10" t="s">
        <v>102</v>
      </c>
    </row>
    <row r="498" spans="2:13" x14ac:dyDescent="0.3">
      <c r="B498" s="7">
        <v>1</v>
      </c>
      <c r="C498" s="12">
        <v>33239</v>
      </c>
      <c r="D498" s="1">
        <v>365</v>
      </c>
      <c r="E498" s="20">
        <v>58.48555555555555</v>
      </c>
      <c r="F498" s="7">
        <v>0.58485555555555546</v>
      </c>
      <c r="G498" s="6">
        <v>3.2491975308641972</v>
      </c>
      <c r="H498" s="18">
        <v>1.9000000000000001E-5</v>
      </c>
      <c r="I498" s="18">
        <v>6.1734753086419751E-5</v>
      </c>
      <c r="J498" s="6">
        <v>4.6502633445824237</v>
      </c>
      <c r="K498" s="27">
        <v>9.4999999999999998E-3</v>
      </c>
      <c r="L498" s="18">
        <v>6.1734753086419751E-5</v>
      </c>
      <c r="M498" s="19">
        <v>1.1112255555555554E-2</v>
      </c>
    </row>
    <row r="499" spans="2:13" x14ac:dyDescent="0.3">
      <c r="B499" s="7">
        <v>2.0027397260273974</v>
      </c>
      <c r="C499" s="12">
        <v>33604</v>
      </c>
      <c r="D499" s="1">
        <v>366</v>
      </c>
      <c r="E499" s="20">
        <v>34.081993265993269</v>
      </c>
      <c r="F499" s="7">
        <v>0.34081993265993271</v>
      </c>
      <c r="G499" s="6">
        <v>5.1426416011971563</v>
      </c>
      <c r="H499" s="18">
        <v>1.9000000000000001E-5</v>
      </c>
      <c r="I499" s="18">
        <v>3.5975437336326232E-5</v>
      </c>
      <c r="J499" s="6">
        <v>4.6502273691450871</v>
      </c>
      <c r="K499" s="27">
        <v>9.4999999999999998E-3</v>
      </c>
      <c r="L499" s="18">
        <v>9.7710190422745983E-5</v>
      </c>
      <c r="M499" s="19">
        <v>1.7587834276094276E-2</v>
      </c>
    </row>
    <row r="500" spans="2:13" x14ac:dyDescent="0.3">
      <c r="B500" s="7">
        <v>3.0027397260273974</v>
      </c>
      <c r="C500" s="12">
        <v>33970</v>
      </c>
      <c r="D500" s="1">
        <v>365</v>
      </c>
      <c r="E500" s="20">
        <v>41.843172727272716</v>
      </c>
      <c r="F500" s="7">
        <v>0.41843172727272715</v>
      </c>
      <c r="G500" s="6">
        <v>7.4672623082678626</v>
      </c>
      <c r="H500" s="18">
        <v>1.9000000000000001E-5</v>
      </c>
      <c r="I500" s="18">
        <v>4.416779343434342E-5</v>
      </c>
      <c r="J500" s="6">
        <v>4.6501832013516529</v>
      </c>
      <c r="K500" s="27">
        <v>9.4999999999999998E-3</v>
      </c>
      <c r="L500" s="26">
        <v>1.4187798385708941E-4</v>
      </c>
      <c r="M500" s="19">
        <v>2.5538037094276093E-2</v>
      </c>
    </row>
    <row r="501" spans="2:13" x14ac:dyDescent="0.3">
      <c r="B501" s="7">
        <v>4.0027397260273974</v>
      </c>
      <c r="C501" s="12">
        <v>34335</v>
      </c>
      <c r="D501" s="1">
        <v>365</v>
      </c>
      <c r="E501" s="20">
        <v>38.299837662337659</v>
      </c>
      <c r="F501" s="7">
        <v>0.3829983766233766</v>
      </c>
      <c r="G501" s="6">
        <v>9.5950310672866213</v>
      </c>
      <c r="H501" s="18">
        <v>1.9000000000000001E-5</v>
      </c>
      <c r="I501" s="18">
        <v>4.0427606421356427E-5</v>
      </c>
      <c r="J501" s="6">
        <v>4.6501427737452312</v>
      </c>
      <c r="K501" s="27">
        <v>9.4999999999999998E-3</v>
      </c>
      <c r="L501" s="26">
        <v>1.8230559027844584E-4</v>
      </c>
      <c r="M501" s="19">
        <v>3.2815006250120252E-2</v>
      </c>
    </row>
    <row r="502" spans="2:13" x14ac:dyDescent="0.3">
      <c r="B502" s="7">
        <v>5.0027397260273974</v>
      </c>
      <c r="C502" s="12">
        <v>34700</v>
      </c>
      <c r="D502" s="1">
        <v>365</v>
      </c>
      <c r="E502" s="20">
        <v>39.319277777777771</v>
      </c>
      <c r="F502" s="7">
        <v>0.39319277777777767</v>
      </c>
      <c r="G502" s="6">
        <v>11.779435388274274</v>
      </c>
      <c r="H502" s="18">
        <v>1.9000000000000001E-5</v>
      </c>
      <c r="I502" s="18">
        <v>4.1503682098765422E-5</v>
      </c>
      <c r="J502" s="6">
        <v>4.6501012700631321</v>
      </c>
      <c r="K502" s="27">
        <v>9.4999999999999998E-3</v>
      </c>
      <c r="L502" s="26">
        <v>2.2380927237721128E-4</v>
      </c>
      <c r="M502" s="19">
        <v>4.0285669027898027E-2</v>
      </c>
    </row>
    <row r="503" spans="2:13" x14ac:dyDescent="0.3">
      <c r="B503" s="7">
        <v>6.0054794520547947</v>
      </c>
      <c r="C503" s="12">
        <v>35065</v>
      </c>
      <c r="D503" s="1">
        <v>366</v>
      </c>
      <c r="E503" s="20">
        <v>39.293030303030307</v>
      </c>
      <c r="F503" s="7">
        <v>0.39293030303030307</v>
      </c>
      <c r="G503" s="6">
        <v>13.962381516220402</v>
      </c>
      <c r="H503" s="18">
        <v>1.9000000000000001E-5</v>
      </c>
      <c r="I503" s="18">
        <v>4.1475976430976437E-5</v>
      </c>
      <c r="J503" s="6">
        <v>4.650059794086701</v>
      </c>
      <c r="K503" s="27">
        <v>9.4999999999999998E-3</v>
      </c>
      <c r="L503" s="26">
        <v>2.6528524880818774E-4</v>
      </c>
      <c r="M503" s="19">
        <v>4.7751344785473791E-2</v>
      </c>
    </row>
    <row r="504" spans="2:13" x14ac:dyDescent="0.3">
      <c r="B504" s="7">
        <v>7.0054794520547947</v>
      </c>
      <c r="C504" s="12">
        <v>35431</v>
      </c>
      <c r="D504" s="1">
        <v>365</v>
      </c>
      <c r="E504" s="20">
        <v>56.534924242424246</v>
      </c>
      <c r="F504" s="7">
        <v>0.56534924242424245</v>
      </c>
      <c r="G504" s="6">
        <v>17.103210640799528</v>
      </c>
      <c r="H504" s="18">
        <v>1.9000000000000001E-5</v>
      </c>
      <c r="I504" s="18">
        <v>5.9675753367003378E-5</v>
      </c>
      <c r="J504" s="6">
        <v>4.6500001183333337</v>
      </c>
      <c r="K504" s="27">
        <v>9.4999999999999998E-3</v>
      </c>
      <c r="L504" s="26">
        <v>3.2496100217519109E-4</v>
      </c>
      <c r="M504" s="19">
        <v>5.8492980391534395E-2</v>
      </c>
    </row>
    <row r="505" spans="2:13" x14ac:dyDescent="0.3">
      <c r="B505" s="7">
        <v>8.0054794520547947</v>
      </c>
      <c r="C505" s="12">
        <v>35796</v>
      </c>
      <c r="D505" s="1">
        <v>365</v>
      </c>
      <c r="E505" s="20">
        <v>36.81159090909091</v>
      </c>
      <c r="F505" s="7">
        <v>0.36811590909090908</v>
      </c>
      <c r="G505" s="6">
        <v>19.148299024637911</v>
      </c>
      <c r="H505" s="18">
        <v>1.9000000000000001E-5</v>
      </c>
      <c r="I505" s="18">
        <v>3.8856679292929295E-5</v>
      </c>
      <c r="J505" s="6">
        <v>4.6499612616540409</v>
      </c>
      <c r="K505" s="27">
        <v>9.4999999999999998E-3</v>
      </c>
      <c r="L505" s="26">
        <v>3.6381768146812038E-4</v>
      </c>
      <c r="M505" s="19">
        <v>6.5487182664261664E-2</v>
      </c>
    </row>
    <row r="506" spans="2:13" x14ac:dyDescent="0.3">
      <c r="B506" s="7">
        <v>9.0054794520547947</v>
      </c>
      <c r="C506" s="12">
        <v>36161</v>
      </c>
      <c r="D506" s="1">
        <v>365</v>
      </c>
      <c r="E506" s="20">
        <v>35.012479166666658</v>
      </c>
      <c r="F506" s="7">
        <v>0.35012479166666655</v>
      </c>
      <c r="G506" s="6">
        <v>21.093436756119392</v>
      </c>
      <c r="H506" s="18">
        <v>1.9000000000000001E-5</v>
      </c>
      <c r="I506" s="18">
        <v>3.6957616898148137E-5</v>
      </c>
      <c r="J506" s="6">
        <v>4.6499243040371425</v>
      </c>
      <c r="K506" s="27">
        <v>9.4999999999999998E-3</v>
      </c>
      <c r="L506" s="26">
        <v>4.0077529836626851E-4</v>
      </c>
      <c r="M506" s="19">
        <v>7.2139553705928339E-2</v>
      </c>
    </row>
    <row r="507" spans="2:13" x14ac:dyDescent="0.3">
      <c r="B507" s="7">
        <v>10.008219178082191</v>
      </c>
      <c r="C507" s="12">
        <v>36526</v>
      </c>
      <c r="D507" s="1">
        <v>366</v>
      </c>
      <c r="E507" s="20">
        <v>32.784861111111105</v>
      </c>
      <c r="F507" s="7">
        <v>0.32784861111111102</v>
      </c>
      <c r="G507" s="6">
        <v>22.914817928958897</v>
      </c>
      <c r="H507" s="18">
        <v>1.9000000000000001E-5</v>
      </c>
      <c r="I507" s="18">
        <v>3.4606242283950613E-5</v>
      </c>
      <c r="J507" s="6">
        <v>4.6498896977948583</v>
      </c>
      <c r="K507" s="27">
        <v>9.4999999999999998E-3</v>
      </c>
      <c r="L507" s="26">
        <v>4.3538154065021913E-4</v>
      </c>
      <c r="M507" s="19">
        <v>7.8368677317039448E-2</v>
      </c>
    </row>
    <row r="508" spans="2:13" x14ac:dyDescent="0.3">
      <c r="B508" s="7">
        <v>11.008219178082191</v>
      </c>
      <c r="C508" s="12">
        <v>36892</v>
      </c>
      <c r="D508" s="1">
        <v>365</v>
      </c>
      <c r="E508" s="20">
        <v>33.904984848484844</v>
      </c>
      <c r="F508" s="7">
        <v>0.33904984848484843</v>
      </c>
      <c r="G508" s="6">
        <v>24.798428198319165</v>
      </c>
      <c r="H508" s="18">
        <v>1.9000000000000001E-5</v>
      </c>
      <c r="I508" s="18">
        <v>3.5788595117845117E-5</v>
      </c>
      <c r="J508" s="6">
        <v>4.6498539091997406</v>
      </c>
      <c r="K508" s="27">
        <v>9.4999999999999998E-3</v>
      </c>
      <c r="L508" s="26">
        <v>4.7117013576806425E-4</v>
      </c>
      <c r="M508" s="19">
        <v>8.4810624438251561E-2</v>
      </c>
    </row>
    <row r="509" spans="2:13" x14ac:dyDescent="0.3">
      <c r="B509" s="7">
        <v>12.008219178082191</v>
      </c>
      <c r="C509" s="12">
        <v>37257</v>
      </c>
      <c r="D509" s="1">
        <v>365</v>
      </c>
      <c r="E509" s="20">
        <v>9.2631481481481472</v>
      </c>
      <c r="F509" s="7">
        <v>9.2631481481481467E-2</v>
      </c>
      <c r="G509" s="6">
        <v>25.313047539882952</v>
      </c>
      <c r="H509" s="18">
        <v>1.9000000000000001E-5</v>
      </c>
      <c r="I509" s="18">
        <v>9.7777674897119336E-6</v>
      </c>
      <c r="J509" s="6">
        <v>4.6498441314322507</v>
      </c>
      <c r="K509" s="27">
        <v>9.4999999999999998E-3</v>
      </c>
      <c r="L509" s="26">
        <v>4.8094790325777621E-4</v>
      </c>
      <c r="M509" s="19">
        <v>8.657062258639972E-2</v>
      </c>
    </row>
    <row r="510" spans="2:13" x14ac:dyDescent="0.3">
      <c r="B510" s="7">
        <v>13.008219178082191</v>
      </c>
      <c r="C510" s="12">
        <v>37622</v>
      </c>
      <c r="D510" s="1">
        <v>365</v>
      </c>
      <c r="E510" s="20">
        <v>35.412797619047616</v>
      </c>
      <c r="F510" s="7">
        <v>0.35412797619047615</v>
      </c>
      <c r="G510" s="6">
        <v>27.280425185385596</v>
      </c>
      <c r="H510" s="18">
        <v>1.9000000000000001E-5</v>
      </c>
      <c r="I510" s="18">
        <v>3.738017526455026E-5</v>
      </c>
      <c r="J510" s="6">
        <v>4.6498067512569863</v>
      </c>
      <c r="K510" s="27">
        <v>9.4999999999999998E-3</v>
      </c>
      <c r="L510" s="26">
        <v>5.1832807852232642E-4</v>
      </c>
      <c r="M510" s="19">
        <v>9.3299054134018761E-2</v>
      </c>
    </row>
    <row r="511" spans="2:13" x14ac:dyDescent="0.3">
      <c r="B511" s="7">
        <v>14.010958904109589</v>
      </c>
      <c r="C511" s="12">
        <v>37987</v>
      </c>
      <c r="D511" s="1">
        <v>366</v>
      </c>
      <c r="E511" s="20">
        <v>34.409151515151514</v>
      </c>
      <c r="F511" s="7">
        <v>0.34409151515151515</v>
      </c>
      <c r="G511" s="6">
        <v>29.192044714005124</v>
      </c>
      <c r="H511" s="18">
        <v>1.9000000000000001E-5</v>
      </c>
      <c r="I511" s="18">
        <v>3.6320771043771044E-5</v>
      </c>
      <c r="J511" s="6">
        <v>4.6497704304859422</v>
      </c>
      <c r="K511" s="27">
        <v>9.4999999999999998E-3</v>
      </c>
      <c r="L511" s="26">
        <v>5.5464884956609741E-4</v>
      </c>
      <c r="M511" s="19">
        <v>9.9836792921897538E-2</v>
      </c>
    </row>
    <row r="512" spans="2:13" x14ac:dyDescent="0.3">
      <c r="B512" s="7">
        <v>15.010958904109589</v>
      </c>
      <c r="C512" s="12">
        <v>38353</v>
      </c>
      <c r="D512" s="1">
        <v>365</v>
      </c>
      <c r="E512" s="20">
        <v>30.835000000000001</v>
      </c>
      <c r="F512" s="7">
        <v>0.30835000000000001</v>
      </c>
      <c r="G512" s="6">
        <v>30.90510026956068</v>
      </c>
      <c r="H512" s="18">
        <v>1.9000000000000001E-5</v>
      </c>
      <c r="I512" s="18">
        <v>3.2548055555555559E-5</v>
      </c>
      <c r="J512" s="6">
        <v>4.6497378824303865</v>
      </c>
      <c r="K512" s="27">
        <v>9.4999999999999998E-3</v>
      </c>
      <c r="L512" s="26">
        <v>5.8719690512165298E-4</v>
      </c>
      <c r="M512" s="8">
        <v>0.10569544292189753</v>
      </c>
    </row>
    <row r="513" spans="2:13" x14ac:dyDescent="0.3">
      <c r="B513" s="7">
        <v>16.010958904109589</v>
      </c>
      <c r="C513" s="12">
        <v>38718</v>
      </c>
      <c r="D513" s="1">
        <v>365</v>
      </c>
      <c r="E513" s="20">
        <v>36.069321428571428</v>
      </c>
      <c r="F513" s="7">
        <v>0.36069321428571427</v>
      </c>
      <c r="G513" s="6">
        <v>32.908951460036874</v>
      </c>
      <c r="H513" s="18">
        <v>1.9000000000000001E-5</v>
      </c>
      <c r="I513" s="18">
        <v>3.8073172619047623E-5</v>
      </c>
      <c r="J513" s="6">
        <v>4.6496998092577675</v>
      </c>
      <c r="K513" s="27">
        <v>9.4999999999999998E-3</v>
      </c>
      <c r="L513" s="26">
        <v>6.2527007774070063E-4</v>
      </c>
      <c r="M513" s="8">
        <v>0.11254861399332611</v>
      </c>
    </row>
    <row r="514" spans="2:13" x14ac:dyDescent="0.3">
      <c r="B514" s="7">
        <v>17.010958904109589</v>
      </c>
      <c r="C514" s="12">
        <v>39083</v>
      </c>
      <c r="D514" s="1">
        <v>365</v>
      </c>
      <c r="E514" s="20">
        <v>29.101290043290042</v>
      </c>
      <c r="F514" s="7">
        <v>0.29101290043290046</v>
      </c>
      <c r="G514" s="6">
        <v>34.525689795775207</v>
      </c>
      <c r="H514" s="18">
        <v>1.9000000000000001E-5</v>
      </c>
      <c r="I514" s="18">
        <v>3.0718028379028382E-5</v>
      </c>
      <c r="J514" s="6">
        <v>4.6496690912293888</v>
      </c>
      <c r="K514" s="27">
        <v>9.4999999999999998E-3</v>
      </c>
      <c r="L514" s="26">
        <v>6.5598810611972903E-4</v>
      </c>
      <c r="M514" s="8">
        <v>0.11807785910155122</v>
      </c>
    </row>
    <row r="515" spans="2:13" x14ac:dyDescent="0.3">
      <c r="B515" s="7">
        <v>18.013698630136986</v>
      </c>
      <c r="C515" s="12">
        <v>39448</v>
      </c>
      <c r="D515" s="1">
        <v>366</v>
      </c>
      <c r="E515" s="20">
        <v>24.245986111111115</v>
      </c>
      <c r="F515" s="7">
        <v>0.24245986111111115</v>
      </c>
      <c r="G515" s="6">
        <v>35.87268902417027</v>
      </c>
      <c r="H515" s="18">
        <v>1.9000000000000001E-5</v>
      </c>
      <c r="I515" s="18">
        <v>2.5592985339506177E-5</v>
      </c>
      <c r="J515" s="6">
        <v>4.6496434982440489</v>
      </c>
      <c r="K515" s="27">
        <v>9.4999999999999998E-3</v>
      </c>
      <c r="L515" s="26">
        <v>6.8158109145923526E-4</v>
      </c>
      <c r="M515" s="8">
        <v>0.12268459646266235</v>
      </c>
    </row>
    <row r="516" spans="2:13" x14ac:dyDescent="0.3">
      <c r="B516" s="7">
        <v>19.013698630136986</v>
      </c>
      <c r="C516" s="12">
        <v>39814</v>
      </c>
      <c r="D516" s="1">
        <v>365</v>
      </c>
      <c r="E516" s="20">
        <v>37.444533333333339</v>
      </c>
      <c r="F516" s="7">
        <v>0.37444533333333341</v>
      </c>
      <c r="G516" s="6">
        <v>37.952940876022126</v>
      </c>
      <c r="H516" s="18">
        <v>1.9000000000000001E-5</v>
      </c>
      <c r="I516" s="18">
        <v>3.9524785185185198E-5</v>
      </c>
      <c r="J516" s="6">
        <v>4.6496039734588637</v>
      </c>
      <c r="K516" s="27">
        <v>9.4999999999999998E-3</v>
      </c>
      <c r="L516" s="26">
        <v>7.2110587664442046E-4</v>
      </c>
      <c r="M516" s="8">
        <v>0.12979905779599568</v>
      </c>
    </row>
    <row r="517" spans="2:13" x14ac:dyDescent="0.3">
      <c r="B517" s="7">
        <v>20.013698630136986</v>
      </c>
      <c r="C517" s="12">
        <v>40179</v>
      </c>
      <c r="D517" s="1">
        <v>365</v>
      </c>
      <c r="E517" s="20">
        <v>33.194666666666663</v>
      </c>
      <c r="F517" s="7">
        <v>0.33194666666666661</v>
      </c>
      <c r="G517" s="6">
        <v>39.797089024170276</v>
      </c>
      <c r="H517" s="18">
        <v>1.9000000000000001E-5</v>
      </c>
      <c r="I517" s="18">
        <v>3.5038814814814815E-5</v>
      </c>
      <c r="J517" s="6">
        <v>4.6495689346440487</v>
      </c>
      <c r="K517" s="27">
        <v>9.4999999999999998E-3</v>
      </c>
      <c r="L517" s="26">
        <v>7.5614469145923529E-4</v>
      </c>
      <c r="M517" s="8">
        <v>0.13610604446266236</v>
      </c>
    </row>
    <row r="518" spans="2:13" x14ac:dyDescent="0.3">
      <c r="B518" s="7">
        <v>21.013698630136986</v>
      </c>
      <c r="C518" s="12">
        <v>40544</v>
      </c>
      <c r="D518" s="1">
        <v>365</v>
      </c>
      <c r="E518" s="20">
        <v>27.210638888888891</v>
      </c>
      <c r="F518" s="7">
        <v>0.27210638888888888</v>
      </c>
      <c r="G518" s="6">
        <v>41.308791184664102</v>
      </c>
      <c r="H518" s="18">
        <v>1.9000000000000001E-5</v>
      </c>
      <c r="I518" s="18">
        <v>2.8722341049382719E-5</v>
      </c>
      <c r="J518" s="6">
        <v>4.6495402123029992</v>
      </c>
      <c r="K518" s="27">
        <v>9.4999999999999998E-3</v>
      </c>
      <c r="L518" s="26">
        <v>7.8486703250861805E-4</v>
      </c>
      <c r="M518" s="8">
        <v>0.14127606585155125</v>
      </c>
    </row>
    <row r="519" spans="2:13" x14ac:dyDescent="0.3">
      <c r="B519" s="7">
        <v>22.016438356164382</v>
      </c>
      <c r="C519" s="12">
        <v>40909</v>
      </c>
      <c r="D519" s="1">
        <v>366</v>
      </c>
      <c r="E519" s="20">
        <v>11.702698412698414</v>
      </c>
      <c r="F519" s="7">
        <v>0.11702698412698413</v>
      </c>
      <c r="G519" s="6">
        <v>41.958941096480679</v>
      </c>
      <c r="H519" s="18">
        <v>1.9000000000000001E-5</v>
      </c>
      <c r="I519" s="18">
        <v>1.2352848324514993E-5</v>
      </c>
      <c r="J519" s="6">
        <v>4.6495278594546745</v>
      </c>
      <c r="K519" s="27">
        <v>9.4999999999999998E-3</v>
      </c>
      <c r="L519" s="26">
        <v>7.9721988083313305E-4</v>
      </c>
      <c r="M519" s="8">
        <v>0.14349957854996395</v>
      </c>
    </row>
    <row r="520" spans="2:13" x14ac:dyDescent="0.3">
      <c r="B520" s="7">
        <v>23.016438356164382</v>
      </c>
      <c r="C520" s="12">
        <v>41275</v>
      </c>
      <c r="D520" s="1">
        <v>365</v>
      </c>
      <c r="E520" s="20">
        <v>28.968819444444442</v>
      </c>
      <c r="F520" s="7">
        <v>0.28968819444444444</v>
      </c>
      <c r="G520" s="6">
        <v>43.56831995450537</v>
      </c>
      <c r="H520" s="18">
        <v>1.9000000000000001E-5</v>
      </c>
      <c r="I520" s="18">
        <v>3.0578198302469136E-5</v>
      </c>
      <c r="J520" s="6">
        <v>4.6494972812563722</v>
      </c>
      <c r="K520" s="27">
        <v>9.4999999999999998E-3</v>
      </c>
      <c r="L520" s="26">
        <v>8.2779807913560218E-4</v>
      </c>
      <c r="M520" s="8">
        <v>0.1490036542444084</v>
      </c>
    </row>
    <row r="521" spans="2:13" x14ac:dyDescent="0.3">
      <c r="B521" s="7">
        <v>24.016438356164382</v>
      </c>
      <c r="C521" s="12">
        <v>41640</v>
      </c>
      <c r="D521" s="1">
        <v>365</v>
      </c>
      <c r="E521" s="20">
        <v>26.496319444444438</v>
      </c>
      <c r="F521" s="7">
        <v>0.26496319444444444</v>
      </c>
      <c r="G521" s="6">
        <v>45.040337701418949</v>
      </c>
      <c r="H521" s="18">
        <v>1.9000000000000001E-5</v>
      </c>
      <c r="I521" s="18">
        <v>2.7968337191358023E-5</v>
      </c>
      <c r="J521" s="6">
        <v>4.6494693129191811</v>
      </c>
      <c r="K521" s="27">
        <v>9.4999999999999998E-3</v>
      </c>
      <c r="L521" s="26">
        <v>8.557664163269602E-4</v>
      </c>
      <c r="M521" s="8">
        <v>0.15403795493885283</v>
      </c>
    </row>
    <row r="522" spans="2:13" x14ac:dyDescent="0.3">
      <c r="B522" s="7">
        <v>25.016438356164382</v>
      </c>
      <c r="C522" s="12">
        <v>42005</v>
      </c>
      <c r="D522" s="1">
        <v>365</v>
      </c>
      <c r="E522" s="20">
        <v>36.091969696969699</v>
      </c>
      <c r="F522" s="7">
        <v>0.360919696969697</v>
      </c>
      <c r="G522" s="6">
        <v>47.045447129028375</v>
      </c>
      <c r="H522" s="18">
        <v>1.9000000000000001E-5</v>
      </c>
      <c r="I522" s="18">
        <v>3.8097079124579133E-5</v>
      </c>
      <c r="J522" s="6">
        <v>4.6494312158400568</v>
      </c>
      <c r="K522" s="27">
        <v>9.4999999999999998E-3</v>
      </c>
      <c r="L522" s="26">
        <v>8.9386349545153934E-4</v>
      </c>
      <c r="M522" s="8">
        <v>0.16089542918127708</v>
      </c>
    </row>
    <row r="523" spans="2:13" x14ac:dyDescent="0.3">
      <c r="B523" s="7">
        <v>26.019178082191782</v>
      </c>
      <c r="C523" s="12">
        <v>42370</v>
      </c>
      <c r="D523" s="1">
        <v>366</v>
      </c>
      <c r="E523" s="20">
        <v>33.440555555555548</v>
      </c>
      <c r="F523" s="7">
        <v>0.33440555555555546</v>
      </c>
      <c r="G523" s="6">
        <v>48.903255771003685</v>
      </c>
      <c r="H523" s="18">
        <v>1.9000000000000001E-5</v>
      </c>
      <c r="I523" s="18">
        <v>3.5298364197530857E-5</v>
      </c>
      <c r="J523" s="6">
        <v>4.649395917475859</v>
      </c>
      <c r="K523" s="27">
        <v>9.4999999999999998E-3</v>
      </c>
      <c r="L523" s="26">
        <v>9.2916185964907021E-4</v>
      </c>
      <c r="M523" s="8">
        <v>0.16724913473683264</v>
      </c>
    </row>
    <row r="524" spans="2:13" x14ac:dyDescent="0.3">
      <c r="B524" s="7">
        <v>27.019178082191782</v>
      </c>
      <c r="C524" s="12">
        <v>42736</v>
      </c>
      <c r="D524" s="1">
        <v>365</v>
      </c>
      <c r="E524" s="20">
        <v>36.278958333333328</v>
      </c>
      <c r="F524" s="7">
        <v>0.36278958333333328</v>
      </c>
      <c r="G524" s="6">
        <v>50.918753456188867</v>
      </c>
      <c r="H524" s="18">
        <v>1.9000000000000001E-5</v>
      </c>
      <c r="I524" s="18">
        <v>3.8294456018518516E-5</v>
      </c>
      <c r="J524" s="6">
        <v>4.6493576230198403</v>
      </c>
      <c r="K524" s="27">
        <v>9.4999999999999998E-3</v>
      </c>
      <c r="L524" s="26">
        <v>9.6745631566758875E-4</v>
      </c>
      <c r="M524" s="8">
        <v>0.17414213682016597</v>
      </c>
    </row>
    <row r="525" spans="2:13" x14ac:dyDescent="0.3">
      <c r="B525" s="7">
        <v>28.019178082191782</v>
      </c>
      <c r="C525" s="12">
        <v>43101</v>
      </c>
      <c r="D525" s="1">
        <v>365</v>
      </c>
      <c r="E525" s="20">
        <v>18.305530303030302</v>
      </c>
      <c r="F525" s="7">
        <v>0.18305530303030304</v>
      </c>
      <c r="G525" s="6">
        <v>51.935727361912775</v>
      </c>
      <c r="H525" s="18">
        <v>1.9000000000000001E-5</v>
      </c>
      <c r="I525" s="18">
        <v>1.9322504208754212E-5</v>
      </c>
      <c r="J525" s="6">
        <v>4.6493383005156312</v>
      </c>
      <c r="K525" s="27">
        <v>9.4999999999999998E-3</v>
      </c>
      <c r="L525" s="26">
        <v>9.8677881987634304E-4</v>
      </c>
      <c r="M525" s="8">
        <v>0.17762018757774176</v>
      </c>
    </row>
    <row r="526" spans="2:13" x14ac:dyDescent="0.3">
      <c r="B526" s="7">
        <v>29.019178082191782</v>
      </c>
      <c r="C526" s="12">
        <v>43466</v>
      </c>
      <c r="D526" s="1">
        <v>365</v>
      </c>
      <c r="E526" s="20">
        <v>28.501249999999995</v>
      </c>
      <c r="F526" s="7">
        <v>0.28501249999999995</v>
      </c>
      <c r="G526" s="6">
        <v>53.519130139690553</v>
      </c>
      <c r="H526" s="18">
        <v>1.9000000000000001E-5</v>
      </c>
      <c r="I526" s="18">
        <v>3.0084652777777774E-5</v>
      </c>
      <c r="J526" s="6">
        <v>4.6493082158628534</v>
      </c>
      <c r="K526" s="27">
        <v>9.4999999999999998E-3</v>
      </c>
      <c r="L526" s="22">
        <v>1.0168634726541207E-3</v>
      </c>
      <c r="M526" s="8">
        <v>0.18303542507774173</v>
      </c>
    </row>
    <row r="527" spans="2:13" x14ac:dyDescent="0.3">
      <c r="B527" s="7">
        <v>30.021917808219179</v>
      </c>
      <c r="C527" s="12">
        <v>43831</v>
      </c>
      <c r="D527" s="1">
        <v>366</v>
      </c>
      <c r="E527" s="20">
        <v>14.165833333333332</v>
      </c>
      <c r="F527" s="7">
        <v>0.1416583333333333</v>
      </c>
      <c r="G527" s="6">
        <v>54.306120880431294</v>
      </c>
      <c r="H527" s="18">
        <v>1.9000000000000001E-5</v>
      </c>
      <c r="I527" s="18">
        <v>1.4952824074074072E-5</v>
      </c>
      <c r="J527" s="6">
        <v>4.6492932630387793</v>
      </c>
      <c r="K527" s="27">
        <v>9.4999999999999998E-3</v>
      </c>
      <c r="L527" s="22">
        <v>1.0318162967281948E-3</v>
      </c>
      <c r="M527" s="8">
        <v>0.18572693341107507</v>
      </c>
    </row>
    <row r="529" spans="1:13" x14ac:dyDescent="0.3">
      <c r="C529" s="13" t="s">
        <v>103</v>
      </c>
      <c r="F529" s="7">
        <v>0.32583672528258778</v>
      </c>
      <c r="H529" s="18">
        <v>1.9000000000000018E-5</v>
      </c>
      <c r="I529" s="18">
        <v>3.4393876557606496E-5</v>
      </c>
      <c r="K529" s="27">
        <v>9.4999999999999998E-3</v>
      </c>
    </row>
    <row r="532" spans="1:13" ht="14.4" x14ac:dyDescent="0.3">
      <c r="A532" s="3" t="s">
        <v>113</v>
      </c>
      <c r="C532" s="4" t="s">
        <v>76</v>
      </c>
    </row>
    <row r="533" spans="1:13" x14ac:dyDescent="0.3">
      <c r="C533" s="4" t="s">
        <v>53</v>
      </c>
      <c r="G533" s="6">
        <v>1</v>
      </c>
      <c r="H533" s="9" t="s">
        <v>77</v>
      </c>
    </row>
    <row r="534" spans="1:13" x14ac:dyDescent="0.3">
      <c r="C534" s="4" t="s">
        <v>78</v>
      </c>
      <c r="G534" s="20">
        <v>461.69215374762399</v>
      </c>
      <c r="H534" s="9" t="s">
        <v>79</v>
      </c>
    </row>
    <row r="535" spans="1:13" x14ac:dyDescent="0.3">
      <c r="C535" s="4" t="s">
        <v>80</v>
      </c>
      <c r="G535" s="19">
        <v>8.5999999999999993E-2</v>
      </c>
      <c r="H535" s="9" t="s">
        <v>79</v>
      </c>
      <c r="J535" s="19">
        <v>2.2455555555555555E-2</v>
      </c>
      <c r="K535" s="9" t="s">
        <v>81</v>
      </c>
    </row>
    <row r="536" spans="1:13" x14ac:dyDescent="0.3">
      <c r="C536" s="4" t="s">
        <v>82</v>
      </c>
      <c r="G536" s="19">
        <v>1.20595706321634E-2</v>
      </c>
      <c r="H536" s="9" t="s">
        <v>79</v>
      </c>
    </row>
    <row r="537" spans="1:13" x14ac:dyDescent="0.3">
      <c r="C537" s="4" t="s">
        <v>83</v>
      </c>
      <c r="G537" s="8">
        <v>0.46169215374762401</v>
      </c>
      <c r="H537" s="9" t="s">
        <v>79</v>
      </c>
    </row>
    <row r="538" spans="1:13" x14ac:dyDescent="0.3">
      <c r="C538" s="4" t="s">
        <v>84</v>
      </c>
      <c r="G538" s="6">
        <v>4.61692153747624</v>
      </c>
      <c r="H538" s="9" t="s">
        <v>81</v>
      </c>
      <c r="J538" s="20">
        <v>831.04587674572315</v>
      </c>
      <c r="K538" s="9" t="s">
        <v>85</v>
      </c>
    </row>
    <row r="539" spans="1:13" x14ac:dyDescent="0.3">
      <c r="C539" s="4" t="s">
        <v>86</v>
      </c>
      <c r="G539" s="6">
        <v>0</v>
      </c>
      <c r="H539" s="9" t="s">
        <v>87</v>
      </c>
    </row>
    <row r="541" spans="1:13" ht="55.2" x14ac:dyDescent="0.3">
      <c r="B541" s="11" t="s">
        <v>27</v>
      </c>
      <c r="C541" s="11" t="s">
        <v>28</v>
      </c>
      <c r="D541" s="11" t="s">
        <v>88</v>
      </c>
      <c r="E541" s="11" t="s">
        <v>89</v>
      </c>
      <c r="F541" s="11" t="s">
        <v>90</v>
      </c>
      <c r="G541" s="11" t="s">
        <v>91</v>
      </c>
      <c r="H541" s="11" t="s">
        <v>92</v>
      </c>
      <c r="I541" s="11" t="s">
        <v>93</v>
      </c>
      <c r="J541" s="11" t="s">
        <v>94</v>
      </c>
      <c r="K541" s="11" t="s">
        <v>95</v>
      </c>
      <c r="L541" s="11" t="s">
        <v>96</v>
      </c>
      <c r="M541" s="11" t="s">
        <v>97</v>
      </c>
    </row>
    <row r="542" spans="1:13" x14ac:dyDescent="0.3">
      <c r="B542" s="10" t="s">
        <v>36</v>
      </c>
      <c r="C542" s="10" t="s">
        <v>40</v>
      </c>
      <c r="D542" s="10" t="s">
        <v>40</v>
      </c>
      <c r="E542" s="10" t="s">
        <v>39</v>
      </c>
      <c r="F542" s="10" t="s">
        <v>98</v>
      </c>
      <c r="G542" s="10" t="s">
        <v>99</v>
      </c>
      <c r="H542" s="10" t="s">
        <v>100</v>
      </c>
      <c r="I542" s="10" t="s">
        <v>101</v>
      </c>
      <c r="J542" s="10" t="s">
        <v>101</v>
      </c>
      <c r="K542" s="10" t="s">
        <v>40</v>
      </c>
      <c r="L542" s="10" t="s">
        <v>101</v>
      </c>
      <c r="M542" s="10" t="s">
        <v>102</v>
      </c>
    </row>
    <row r="543" spans="1:13" x14ac:dyDescent="0.3">
      <c r="B543" s="7">
        <v>1</v>
      </c>
      <c r="C543" s="12">
        <v>33239</v>
      </c>
      <c r="D543" s="1">
        <v>365</v>
      </c>
      <c r="E543" s="20">
        <v>58.48555555555555</v>
      </c>
      <c r="F543" s="7">
        <v>0.58485555555555546</v>
      </c>
      <c r="G543" s="6">
        <v>3.2491975308641972</v>
      </c>
      <c r="H543" s="8">
        <v>0.46169215374762401</v>
      </c>
      <c r="I543" s="6">
        <v>1.5001290059761532</v>
      </c>
      <c r="J543" s="6">
        <v>3.1167925315000868</v>
      </c>
      <c r="K543" s="23">
        <v>5.3685134156700469</v>
      </c>
      <c r="L543" s="6">
        <v>1.5001290059761532</v>
      </c>
      <c r="M543" s="20">
        <v>270.02322107570757</v>
      </c>
    </row>
    <row r="544" spans="1:13" x14ac:dyDescent="0.3">
      <c r="B544" s="7">
        <v>2.0027397260273974</v>
      </c>
      <c r="C544" s="12">
        <v>33604</v>
      </c>
      <c r="D544" s="1">
        <v>366</v>
      </c>
      <c r="E544" s="20">
        <v>34.081993265993269</v>
      </c>
      <c r="F544" s="7">
        <v>0.34081993265993271</v>
      </c>
      <c r="G544" s="6">
        <v>5.1426416011971563</v>
      </c>
      <c r="H544" s="8">
        <v>0.46169215374762401</v>
      </c>
      <c r="I544" s="8">
        <v>0.87418827083269168</v>
      </c>
      <c r="J544" s="6">
        <v>2.2426042606673953</v>
      </c>
      <c r="K544" s="23">
        <v>5.3685134156700469</v>
      </c>
      <c r="L544" s="6">
        <v>2.3743172768088447</v>
      </c>
      <c r="M544" s="20">
        <v>427.37710982559207</v>
      </c>
    </row>
    <row r="545" spans="2:13" x14ac:dyDescent="0.3">
      <c r="B545" s="7">
        <v>3.0027397260273974</v>
      </c>
      <c r="C545" s="12">
        <v>33970</v>
      </c>
      <c r="D545" s="1">
        <v>365</v>
      </c>
      <c r="E545" s="20">
        <v>41.843172727272716</v>
      </c>
      <c r="F545" s="7">
        <v>0.41843172727272715</v>
      </c>
      <c r="G545" s="6">
        <v>7.4672623082678626</v>
      </c>
      <c r="H545" s="8">
        <v>0.46169215374762401</v>
      </c>
      <c r="I545" s="6">
        <v>1.073259140893799</v>
      </c>
      <c r="J545" s="6">
        <v>1.1693451197735962</v>
      </c>
      <c r="K545" s="23">
        <v>5.3685134156700469</v>
      </c>
      <c r="L545" s="6">
        <v>3.4475764177026438</v>
      </c>
      <c r="M545" s="20">
        <v>620.56375518647587</v>
      </c>
    </row>
    <row r="546" spans="2:13" x14ac:dyDescent="0.3">
      <c r="B546" s="7">
        <v>4.0027397260273974</v>
      </c>
      <c r="C546" s="12">
        <v>34335</v>
      </c>
      <c r="D546" s="1">
        <v>365</v>
      </c>
      <c r="E546" s="20">
        <v>38.299837662337659</v>
      </c>
      <c r="F546" s="7">
        <v>0.3829983766233766</v>
      </c>
      <c r="G546" s="6">
        <v>9.5950310672866213</v>
      </c>
      <c r="H546" s="8">
        <v>0.46169215374762401</v>
      </c>
      <c r="I546" s="8">
        <v>0.98237414102828002</v>
      </c>
      <c r="J546" s="8">
        <v>0.18697097874531621</v>
      </c>
      <c r="K546" s="23">
        <v>5.3685134156700469</v>
      </c>
      <c r="L546" s="6">
        <v>4.4299505587309236</v>
      </c>
      <c r="M546" s="20">
        <v>797.3911005715662</v>
      </c>
    </row>
    <row r="547" spans="2:13" x14ac:dyDescent="0.3">
      <c r="B547" s="7">
        <v>5.0027397260273974</v>
      </c>
      <c r="C547" s="12">
        <v>34700</v>
      </c>
      <c r="D547" s="1">
        <v>365</v>
      </c>
      <c r="E547" s="20">
        <v>39.319277777777771</v>
      </c>
      <c r="F547" s="7">
        <v>0.39319277777777767</v>
      </c>
      <c r="G547" s="6">
        <v>11.779435388274274</v>
      </c>
      <c r="H547" s="8">
        <v>0.46169215374762401</v>
      </c>
      <c r="I547" s="8">
        <v>0.18697097874531621</v>
      </c>
      <c r="J547" s="20">
        <v>1.0000000000000001E-9</v>
      </c>
      <c r="K547" s="23">
        <v>5.3685134156700469</v>
      </c>
      <c r="L547" s="6">
        <v>4.61692153747624</v>
      </c>
      <c r="M547" s="20">
        <v>831.04587674572315</v>
      </c>
    </row>
    <row r="548" spans="2:13" x14ac:dyDescent="0.3">
      <c r="B548" s="7">
        <v>6.0054794520547947</v>
      </c>
      <c r="C548" s="12">
        <v>35065</v>
      </c>
      <c r="D548" s="1">
        <v>366</v>
      </c>
      <c r="E548" s="20">
        <v>39.293030303030307</v>
      </c>
      <c r="F548" s="7">
        <v>0.39293030303030307</v>
      </c>
      <c r="G548" s="6">
        <v>13.962381516220402</v>
      </c>
      <c r="H548" s="20">
        <v>1.0000000000000001E-9</v>
      </c>
      <c r="I548" s="20">
        <v>1.0000000000000001E-9</v>
      </c>
      <c r="J548" s="20">
        <v>1.0000000000000001E-9</v>
      </c>
      <c r="K548" s="24">
        <v>0</v>
      </c>
      <c r="L548" s="6">
        <v>4.61692153747624</v>
      </c>
      <c r="M548" s="20">
        <v>831.04587674572315</v>
      </c>
    </row>
    <row r="549" spans="2:13" x14ac:dyDescent="0.3">
      <c r="B549" s="7">
        <v>7.0054794520547947</v>
      </c>
      <c r="C549" s="12">
        <v>35431</v>
      </c>
      <c r="D549" s="1">
        <v>365</v>
      </c>
      <c r="E549" s="20">
        <v>56.534924242424246</v>
      </c>
      <c r="F549" s="7">
        <v>0.56534924242424245</v>
      </c>
      <c r="G549" s="6">
        <v>17.103210640799528</v>
      </c>
      <c r="H549" s="20">
        <v>1.0000000000000001E-9</v>
      </c>
      <c r="I549" s="20">
        <v>1.0000000000000001E-9</v>
      </c>
      <c r="J549" s="20">
        <v>1.0000000000000001E-9</v>
      </c>
      <c r="K549" s="24">
        <v>0</v>
      </c>
      <c r="L549" s="6">
        <v>4.61692153747624</v>
      </c>
      <c r="M549" s="20">
        <v>831.04587674572315</v>
      </c>
    </row>
    <row r="550" spans="2:13" x14ac:dyDescent="0.3">
      <c r="B550" s="7">
        <v>8.0054794520547947</v>
      </c>
      <c r="C550" s="12">
        <v>35796</v>
      </c>
      <c r="D550" s="1">
        <v>365</v>
      </c>
      <c r="E550" s="20">
        <v>36.81159090909091</v>
      </c>
      <c r="F550" s="7">
        <v>0.36811590909090908</v>
      </c>
      <c r="G550" s="6">
        <v>19.148299024637911</v>
      </c>
      <c r="H550" s="20">
        <v>1.0000000000000001E-9</v>
      </c>
      <c r="I550" s="20">
        <v>1.0000000000000001E-9</v>
      </c>
      <c r="J550" s="20">
        <v>1.0000000000000001E-9</v>
      </c>
      <c r="K550" s="24">
        <v>0</v>
      </c>
      <c r="L550" s="6">
        <v>4.61692153747624</v>
      </c>
      <c r="M550" s="20">
        <v>831.04587674572315</v>
      </c>
    </row>
    <row r="551" spans="2:13" x14ac:dyDescent="0.3">
      <c r="B551" s="7">
        <v>9.0054794520547947</v>
      </c>
      <c r="C551" s="12">
        <v>36161</v>
      </c>
      <c r="D551" s="1">
        <v>365</v>
      </c>
      <c r="E551" s="20">
        <v>35.012479166666658</v>
      </c>
      <c r="F551" s="7">
        <v>0.35012479166666655</v>
      </c>
      <c r="G551" s="6">
        <v>21.093436756119392</v>
      </c>
      <c r="H551" s="20">
        <v>1.0000000000000001E-9</v>
      </c>
      <c r="I551" s="20">
        <v>1.0000000000000001E-9</v>
      </c>
      <c r="J551" s="20">
        <v>1.0000000000000001E-9</v>
      </c>
      <c r="K551" s="24">
        <v>0</v>
      </c>
      <c r="L551" s="6">
        <v>4.61692153747624</v>
      </c>
      <c r="M551" s="20">
        <v>831.04587674572315</v>
      </c>
    </row>
    <row r="552" spans="2:13" x14ac:dyDescent="0.3">
      <c r="B552" s="7">
        <v>10.008219178082191</v>
      </c>
      <c r="C552" s="12">
        <v>36526</v>
      </c>
      <c r="D552" s="1">
        <v>366</v>
      </c>
      <c r="E552" s="20">
        <v>32.784861111111105</v>
      </c>
      <c r="F552" s="7">
        <v>0.32784861111111102</v>
      </c>
      <c r="G552" s="6">
        <v>22.914817928958897</v>
      </c>
      <c r="H552" s="20">
        <v>1.0000000000000001E-9</v>
      </c>
      <c r="I552" s="20">
        <v>1.0000000000000001E-9</v>
      </c>
      <c r="J552" s="20">
        <v>1.0000000000000001E-9</v>
      </c>
      <c r="K552" s="24">
        <v>0</v>
      </c>
      <c r="L552" s="6">
        <v>4.61692153747624</v>
      </c>
      <c r="M552" s="20">
        <v>831.04587674572315</v>
      </c>
    </row>
    <row r="553" spans="2:13" x14ac:dyDescent="0.3">
      <c r="B553" s="7">
        <v>11.008219178082191</v>
      </c>
      <c r="C553" s="12">
        <v>36892</v>
      </c>
      <c r="D553" s="1">
        <v>365</v>
      </c>
      <c r="E553" s="20">
        <v>33.904984848484844</v>
      </c>
      <c r="F553" s="7">
        <v>0.33904984848484843</v>
      </c>
      <c r="G553" s="6">
        <v>24.798428198319165</v>
      </c>
      <c r="H553" s="20">
        <v>1.0000000000000001E-9</v>
      </c>
      <c r="I553" s="20">
        <v>1.0000000000000001E-9</v>
      </c>
      <c r="J553" s="20">
        <v>1.0000000000000001E-9</v>
      </c>
      <c r="K553" s="24">
        <v>0</v>
      </c>
      <c r="L553" s="6">
        <v>4.61692153747624</v>
      </c>
      <c r="M553" s="20">
        <v>831.04587674572315</v>
      </c>
    </row>
    <row r="554" spans="2:13" x14ac:dyDescent="0.3">
      <c r="B554" s="7">
        <v>12.008219178082191</v>
      </c>
      <c r="C554" s="12">
        <v>37257</v>
      </c>
      <c r="D554" s="1">
        <v>365</v>
      </c>
      <c r="E554" s="20">
        <v>9.2631481481481472</v>
      </c>
      <c r="F554" s="7">
        <v>9.2631481481481467E-2</v>
      </c>
      <c r="G554" s="6">
        <v>25.313047539882952</v>
      </c>
      <c r="H554" s="20">
        <v>1.0000000000000001E-9</v>
      </c>
      <c r="I554" s="20">
        <v>1.0000000000000001E-9</v>
      </c>
      <c r="J554" s="20">
        <v>1.0000000000000001E-9</v>
      </c>
      <c r="K554" s="24">
        <v>0</v>
      </c>
      <c r="L554" s="6">
        <v>4.61692153747624</v>
      </c>
      <c r="M554" s="20">
        <v>831.04587674572315</v>
      </c>
    </row>
    <row r="555" spans="2:13" x14ac:dyDescent="0.3">
      <c r="B555" s="7">
        <v>13.008219178082191</v>
      </c>
      <c r="C555" s="12">
        <v>37622</v>
      </c>
      <c r="D555" s="1">
        <v>365</v>
      </c>
      <c r="E555" s="20">
        <v>35.412797619047616</v>
      </c>
      <c r="F555" s="7">
        <v>0.35412797619047615</v>
      </c>
      <c r="G555" s="6">
        <v>27.280425185385596</v>
      </c>
      <c r="H555" s="20">
        <v>1.0000000000000001E-9</v>
      </c>
      <c r="I555" s="20">
        <v>1.0000000000000001E-9</v>
      </c>
      <c r="J555" s="20">
        <v>1.0000000000000001E-9</v>
      </c>
      <c r="K555" s="24">
        <v>0</v>
      </c>
      <c r="L555" s="6">
        <v>4.61692153747624</v>
      </c>
      <c r="M555" s="20">
        <v>831.04587674572315</v>
      </c>
    </row>
    <row r="556" spans="2:13" x14ac:dyDescent="0.3">
      <c r="B556" s="7">
        <v>14.010958904109589</v>
      </c>
      <c r="C556" s="12">
        <v>37987</v>
      </c>
      <c r="D556" s="1">
        <v>366</v>
      </c>
      <c r="E556" s="20">
        <v>34.409151515151514</v>
      </c>
      <c r="F556" s="7">
        <v>0.34409151515151515</v>
      </c>
      <c r="G556" s="6">
        <v>29.192044714005124</v>
      </c>
      <c r="H556" s="20">
        <v>1.0000000000000001E-9</v>
      </c>
      <c r="I556" s="20">
        <v>1.0000000000000001E-9</v>
      </c>
      <c r="J556" s="20">
        <v>1.0000000000000001E-9</v>
      </c>
      <c r="K556" s="24">
        <v>0</v>
      </c>
      <c r="L556" s="6">
        <v>4.61692153747624</v>
      </c>
      <c r="M556" s="20">
        <v>831.04587674572315</v>
      </c>
    </row>
    <row r="557" spans="2:13" x14ac:dyDescent="0.3">
      <c r="B557" s="7">
        <v>15.010958904109589</v>
      </c>
      <c r="C557" s="12">
        <v>38353</v>
      </c>
      <c r="D557" s="1">
        <v>365</v>
      </c>
      <c r="E557" s="20">
        <v>30.835000000000001</v>
      </c>
      <c r="F557" s="7">
        <v>0.30835000000000001</v>
      </c>
      <c r="G557" s="6">
        <v>30.90510026956068</v>
      </c>
      <c r="H557" s="20">
        <v>1.0000000000000001E-9</v>
      </c>
      <c r="I557" s="20">
        <v>1.0000000000000001E-9</v>
      </c>
      <c r="J557" s="20">
        <v>1.0000000000000001E-9</v>
      </c>
      <c r="K557" s="24">
        <v>0</v>
      </c>
      <c r="L557" s="6">
        <v>4.61692153747624</v>
      </c>
      <c r="M557" s="20">
        <v>831.04587674572315</v>
      </c>
    </row>
    <row r="558" spans="2:13" x14ac:dyDescent="0.3">
      <c r="B558" s="7">
        <v>16.010958904109589</v>
      </c>
      <c r="C558" s="12">
        <v>38718</v>
      </c>
      <c r="D558" s="1">
        <v>365</v>
      </c>
      <c r="E558" s="20">
        <v>36.069321428571428</v>
      </c>
      <c r="F558" s="7">
        <v>0.36069321428571427</v>
      </c>
      <c r="G558" s="6">
        <v>32.908951460036874</v>
      </c>
      <c r="H558" s="20">
        <v>1.0000000000000001E-9</v>
      </c>
      <c r="I558" s="20">
        <v>1.0000000000000001E-9</v>
      </c>
      <c r="J558" s="20">
        <v>1.0000000000000001E-9</v>
      </c>
      <c r="K558" s="24">
        <v>0</v>
      </c>
      <c r="L558" s="6">
        <v>4.61692153747624</v>
      </c>
      <c r="M558" s="20">
        <v>831.04587674572315</v>
      </c>
    </row>
    <row r="559" spans="2:13" x14ac:dyDescent="0.3">
      <c r="B559" s="7">
        <v>17.010958904109589</v>
      </c>
      <c r="C559" s="12">
        <v>39083</v>
      </c>
      <c r="D559" s="1">
        <v>365</v>
      </c>
      <c r="E559" s="20">
        <v>29.101290043290042</v>
      </c>
      <c r="F559" s="7">
        <v>0.29101290043290046</v>
      </c>
      <c r="G559" s="6">
        <v>34.525689795775207</v>
      </c>
      <c r="H559" s="20">
        <v>1.0000000000000001E-9</v>
      </c>
      <c r="I559" s="20">
        <v>1.0000000000000001E-9</v>
      </c>
      <c r="J559" s="20">
        <v>1.0000000000000001E-9</v>
      </c>
      <c r="K559" s="24">
        <v>0</v>
      </c>
      <c r="L559" s="6">
        <v>4.61692153747624</v>
      </c>
      <c r="M559" s="20">
        <v>831.04587674572315</v>
      </c>
    </row>
    <row r="560" spans="2:13" x14ac:dyDescent="0.3">
      <c r="B560" s="7">
        <v>18.013698630136986</v>
      </c>
      <c r="C560" s="12">
        <v>39448</v>
      </c>
      <c r="D560" s="1">
        <v>366</v>
      </c>
      <c r="E560" s="20">
        <v>24.245986111111115</v>
      </c>
      <c r="F560" s="7">
        <v>0.24245986111111115</v>
      </c>
      <c r="G560" s="6">
        <v>35.87268902417027</v>
      </c>
      <c r="H560" s="20">
        <v>1.0000000000000001E-9</v>
      </c>
      <c r="I560" s="20">
        <v>1.0000000000000001E-9</v>
      </c>
      <c r="J560" s="20">
        <v>1.0000000000000001E-9</v>
      </c>
      <c r="K560" s="24">
        <v>0</v>
      </c>
      <c r="L560" s="6">
        <v>4.61692153747624</v>
      </c>
      <c r="M560" s="20">
        <v>831.04587674572315</v>
      </c>
    </row>
    <row r="561" spans="2:13" x14ac:dyDescent="0.3">
      <c r="B561" s="7">
        <v>19.013698630136986</v>
      </c>
      <c r="C561" s="12">
        <v>39814</v>
      </c>
      <c r="D561" s="1">
        <v>365</v>
      </c>
      <c r="E561" s="20">
        <v>37.444533333333339</v>
      </c>
      <c r="F561" s="7">
        <v>0.37444533333333341</v>
      </c>
      <c r="G561" s="6">
        <v>37.952940876022126</v>
      </c>
      <c r="H561" s="20">
        <v>1.0000000000000001E-9</v>
      </c>
      <c r="I561" s="20">
        <v>1.0000000000000001E-9</v>
      </c>
      <c r="J561" s="20">
        <v>1.0000000000000001E-9</v>
      </c>
      <c r="K561" s="24">
        <v>0</v>
      </c>
      <c r="L561" s="6">
        <v>4.61692153747624</v>
      </c>
      <c r="M561" s="20">
        <v>831.04587674572315</v>
      </c>
    </row>
    <row r="562" spans="2:13" x14ac:dyDescent="0.3">
      <c r="B562" s="7">
        <v>20.013698630136986</v>
      </c>
      <c r="C562" s="12">
        <v>40179</v>
      </c>
      <c r="D562" s="1">
        <v>365</v>
      </c>
      <c r="E562" s="20">
        <v>33.194666666666663</v>
      </c>
      <c r="F562" s="7">
        <v>0.33194666666666661</v>
      </c>
      <c r="G562" s="6">
        <v>39.797089024170276</v>
      </c>
      <c r="H562" s="20">
        <v>1.0000000000000001E-9</v>
      </c>
      <c r="I562" s="20">
        <v>1.0000000000000001E-9</v>
      </c>
      <c r="J562" s="20">
        <v>1.0000000000000001E-9</v>
      </c>
      <c r="K562" s="24">
        <v>0</v>
      </c>
      <c r="L562" s="6">
        <v>4.61692153747624</v>
      </c>
      <c r="M562" s="20">
        <v>831.04587674572315</v>
      </c>
    </row>
    <row r="563" spans="2:13" x14ac:dyDescent="0.3">
      <c r="B563" s="7">
        <v>21.013698630136986</v>
      </c>
      <c r="C563" s="12">
        <v>40544</v>
      </c>
      <c r="D563" s="1">
        <v>365</v>
      </c>
      <c r="E563" s="20">
        <v>27.210638888888891</v>
      </c>
      <c r="F563" s="7">
        <v>0.27210638888888888</v>
      </c>
      <c r="G563" s="6">
        <v>41.308791184664102</v>
      </c>
      <c r="H563" s="20">
        <v>1.0000000000000001E-9</v>
      </c>
      <c r="I563" s="20">
        <v>1.0000000000000001E-9</v>
      </c>
      <c r="J563" s="20">
        <v>1.0000000000000001E-9</v>
      </c>
      <c r="K563" s="24">
        <v>0</v>
      </c>
      <c r="L563" s="6">
        <v>4.61692153747624</v>
      </c>
      <c r="M563" s="20">
        <v>831.04587674572315</v>
      </c>
    </row>
    <row r="564" spans="2:13" x14ac:dyDescent="0.3">
      <c r="B564" s="7">
        <v>22.016438356164382</v>
      </c>
      <c r="C564" s="12">
        <v>40909</v>
      </c>
      <c r="D564" s="1">
        <v>366</v>
      </c>
      <c r="E564" s="20">
        <v>11.702698412698414</v>
      </c>
      <c r="F564" s="7">
        <v>0.11702698412698413</v>
      </c>
      <c r="G564" s="6">
        <v>41.958941096480679</v>
      </c>
      <c r="H564" s="20">
        <v>1.0000000000000001E-9</v>
      </c>
      <c r="I564" s="20">
        <v>1.0000000000000001E-9</v>
      </c>
      <c r="J564" s="20">
        <v>1.0000000000000001E-9</v>
      </c>
      <c r="K564" s="24">
        <v>0</v>
      </c>
      <c r="L564" s="6">
        <v>4.61692153747624</v>
      </c>
      <c r="M564" s="20">
        <v>831.04587674572315</v>
      </c>
    </row>
    <row r="565" spans="2:13" x14ac:dyDescent="0.3">
      <c r="B565" s="7">
        <v>23.016438356164382</v>
      </c>
      <c r="C565" s="12">
        <v>41275</v>
      </c>
      <c r="D565" s="1">
        <v>365</v>
      </c>
      <c r="E565" s="20">
        <v>28.968819444444442</v>
      </c>
      <c r="F565" s="7">
        <v>0.28968819444444444</v>
      </c>
      <c r="G565" s="6">
        <v>43.56831995450537</v>
      </c>
      <c r="H565" s="20">
        <v>1.0000000000000001E-9</v>
      </c>
      <c r="I565" s="20">
        <v>1.0000000000000001E-9</v>
      </c>
      <c r="J565" s="20">
        <v>1.0000000000000001E-9</v>
      </c>
      <c r="K565" s="24">
        <v>0</v>
      </c>
      <c r="L565" s="6">
        <v>4.61692153747624</v>
      </c>
      <c r="M565" s="20">
        <v>831.04587674572315</v>
      </c>
    </row>
    <row r="566" spans="2:13" x14ac:dyDescent="0.3">
      <c r="B566" s="7">
        <v>24.016438356164382</v>
      </c>
      <c r="C566" s="12">
        <v>41640</v>
      </c>
      <c r="D566" s="1">
        <v>365</v>
      </c>
      <c r="E566" s="20">
        <v>26.496319444444438</v>
      </c>
      <c r="F566" s="7">
        <v>0.26496319444444444</v>
      </c>
      <c r="G566" s="6">
        <v>45.040337701418949</v>
      </c>
      <c r="H566" s="20">
        <v>1.0000000000000001E-9</v>
      </c>
      <c r="I566" s="20">
        <v>1.0000000000000001E-9</v>
      </c>
      <c r="J566" s="20">
        <v>1.0000000000000001E-9</v>
      </c>
      <c r="K566" s="24">
        <v>0</v>
      </c>
      <c r="L566" s="6">
        <v>4.61692153747624</v>
      </c>
      <c r="M566" s="20">
        <v>831.04587674572315</v>
      </c>
    </row>
    <row r="567" spans="2:13" x14ac:dyDescent="0.3">
      <c r="B567" s="7">
        <v>25.016438356164382</v>
      </c>
      <c r="C567" s="12">
        <v>42005</v>
      </c>
      <c r="D567" s="1">
        <v>365</v>
      </c>
      <c r="E567" s="20">
        <v>36.091969696969699</v>
      </c>
      <c r="F567" s="7">
        <v>0.360919696969697</v>
      </c>
      <c r="G567" s="6">
        <v>47.045447129028375</v>
      </c>
      <c r="H567" s="20">
        <v>1.0000000000000001E-9</v>
      </c>
      <c r="I567" s="20">
        <v>1.0000000000000001E-9</v>
      </c>
      <c r="J567" s="20">
        <v>1.0000000000000001E-9</v>
      </c>
      <c r="K567" s="24">
        <v>0</v>
      </c>
      <c r="L567" s="6">
        <v>4.61692153747624</v>
      </c>
      <c r="M567" s="20">
        <v>831.04587674572315</v>
      </c>
    </row>
    <row r="568" spans="2:13" x14ac:dyDescent="0.3">
      <c r="B568" s="7">
        <v>26.019178082191782</v>
      </c>
      <c r="C568" s="12">
        <v>42370</v>
      </c>
      <c r="D568" s="1">
        <v>366</v>
      </c>
      <c r="E568" s="20">
        <v>33.440555555555548</v>
      </c>
      <c r="F568" s="7">
        <v>0.33440555555555546</v>
      </c>
      <c r="G568" s="6">
        <v>48.903255771003685</v>
      </c>
      <c r="H568" s="20">
        <v>1.0000000000000001E-9</v>
      </c>
      <c r="I568" s="20">
        <v>1.0000000000000001E-9</v>
      </c>
      <c r="J568" s="20">
        <v>1.0000000000000001E-9</v>
      </c>
      <c r="K568" s="24">
        <v>0</v>
      </c>
      <c r="L568" s="6">
        <v>4.61692153747624</v>
      </c>
      <c r="M568" s="20">
        <v>831.04587674572315</v>
      </c>
    </row>
    <row r="569" spans="2:13" x14ac:dyDescent="0.3">
      <c r="B569" s="7">
        <v>27.019178082191782</v>
      </c>
      <c r="C569" s="12">
        <v>42736</v>
      </c>
      <c r="D569" s="1">
        <v>365</v>
      </c>
      <c r="E569" s="20">
        <v>36.278958333333328</v>
      </c>
      <c r="F569" s="7">
        <v>0.36278958333333328</v>
      </c>
      <c r="G569" s="6">
        <v>50.918753456188867</v>
      </c>
      <c r="H569" s="20">
        <v>1.0000000000000001E-9</v>
      </c>
      <c r="I569" s="20">
        <v>1.0000000000000001E-9</v>
      </c>
      <c r="J569" s="20">
        <v>1.0000000000000001E-9</v>
      </c>
      <c r="K569" s="24">
        <v>0</v>
      </c>
      <c r="L569" s="6">
        <v>4.61692153747624</v>
      </c>
      <c r="M569" s="20">
        <v>831.04587674572315</v>
      </c>
    </row>
    <row r="570" spans="2:13" x14ac:dyDescent="0.3">
      <c r="B570" s="7">
        <v>28.019178082191782</v>
      </c>
      <c r="C570" s="12">
        <v>43101</v>
      </c>
      <c r="D570" s="1">
        <v>365</v>
      </c>
      <c r="E570" s="20">
        <v>18.305530303030302</v>
      </c>
      <c r="F570" s="7">
        <v>0.18305530303030304</v>
      </c>
      <c r="G570" s="6">
        <v>51.935727361912775</v>
      </c>
      <c r="H570" s="20">
        <v>1.0000000000000001E-9</v>
      </c>
      <c r="I570" s="20">
        <v>1.0000000000000001E-9</v>
      </c>
      <c r="J570" s="20">
        <v>1.0000000000000001E-9</v>
      </c>
      <c r="K570" s="24">
        <v>0</v>
      </c>
      <c r="L570" s="6">
        <v>4.61692153747624</v>
      </c>
      <c r="M570" s="20">
        <v>831.04587674572315</v>
      </c>
    </row>
    <row r="571" spans="2:13" x14ac:dyDescent="0.3">
      <c r="B571" s="7">
        <v>29.019178082191782</v>
      </c>
      <c r="C571" s="12">
        <v>43466</v>
      </c>
      <c r="D571" s="1">
        <v>365</v>
      </c>
      <c r="E571" s="20">
        <v>28.501249999999995</v>
      </c>
      <c r="F571" s="7">
        <v>0.28501249999999995</v>
      </c>
      <c r="G571" s="6">
        <v>53.519130139690553</v>
      </c>
      <c r="H571" s="20">
        <v>1.0000000000000001E-9</v>
      </c>
      <c r="I571" s="20">
        <v>1.0000000000000001E-9</v>
      </c>
      <c r="J571" s="20">
        <v>1.0000000000000001E-9</v>
      </c>
      <c r="K571" s="24">
        <v>0</v>
      </c>
      <c r="L571" s="6">
        <v>4.61692153747624</v>
      </c>
      <c r="M571" s="20">
        <v>831.04587674572315</v>
      </c>
    </row>
    <row r="572" spans="2:13" x14ac:dyDescent="0.3">
      <c r="B572" s="7">
        <v>30</v>
      </c>
      <c r="C572" s="12">
        <v>43831</v>
      </c>
      <c r="D572" s="1">
        <v>366</v>
      </c>
      <c r="E572" s="20">
        <v>14.165833333333332</v>
      </c>
      <c r="F572" s="7">
        <v>0.1416583333333333</v>
      </c>
      <c r="G572" s="6">
        <v>54.306120880431294</v>
      </c>
      <c r="H572" s="20">
        <v>1.0000000000000001E-9</v>
      </c>
      <c r="I572" s="20">
        <v>1.0000000000000001E-9</v>
      </c>
      <c r="J572" s="20">
        <v>1.0000000000000001E-9</v>
      </c>
      <c r="K572" s="24">
        <v>0</v>
      </c>
      <c r="L572" s="6">
        <v>4.61692153747624</v>
      </c>
      <c r="M572" s="20">
        <v>831.04587674572315</v>
      </c>
    </row>
    <row r="574" spans="2:13" x14ac:dyDescent="0.3">
      <c r="C574" s="13" t="s">
        <v>103</v>
      </c>
      <c r="F574" s="7">
        <v>0.32583672528258778</v>
      </c>
      <c r="H574" s="8">
        <f>AVERAGE(H543:H547)</f>
        <v>0.46169215374762401</v>
      </c>
      <c r="I574" s="8">
        <f>AVERAGE(I543:I547)</f>
        <v>0.92338430749524802</v>
      </c>
      <c r="K574" s="23">
        <v>5.3685134156700469</v>
      </c>
    </row>
    <row r="575" spans="2:13" x14ac:dyDescent="0.3">
      <c r="I575" s="7"/>
    </row>
  </sheetData>
  <pageMargins left="0.7" right="0.7" top="0.75" bottom="0.75" header="0.3" footer="0.3"/>
  <rowBreaks count="11" manualBreakCount="11">
    <brk id="81" max="1048575" man="1"/>
    <brk id="126" max="1048575" man="1"/>
    <brk id="171" max="1048575" man="1"/>
    <brk id="216" max="1048575" man="1"/>
    <brk id="261" max="1048575" man="1"/>
    <brk id="306" max="1048575" man="1"/>
    <brk id="351" max="1048575" man="1"/>
    <brk id="396" max="1048575" man="1"/>
    <brk id="441" max="1048575" man="1"/>
    <brk id="486" max="1048575" man="1"/>
    <brk id="531" max="1048575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74"/>
  <sheetViews>
    <sheetView topLeftCell="A361" workbookViewId="0">
      <selection activeCell="I395" sqref="I395"/>
    </sheetView>
  </sheetViews>
  <sheetFormatPr defaultColWidth="9.109375" defaultRowHeight="13.8" x14ac:dyDescent="0.3"/>
  <cols>
    <col min="1" max="1" width="9.109375" style="1" customWidth="1"/>
    <col min="2" max="2" width="9.77734375" style="1" customWidth="1"/>
    <col min="3" max="3" width="11.6640625" style="1" customWidth="1"/>
    <col min="4" max="15" width="9.77734375" style="1" customWidth="1"/>
    <col min="16" max="18" width="9.109375" style="1" customWidth="1"/>
    <col min="19" max="16384" width="9.109375" style="1"/>
  </cols>
  <sheetData>
    <row r="1" spans="1:6" ht="15.6" x14ac:dyDescent="0.3">
      <c r="A1" s="2" t="s">
        <v>0</v>
      </c>
    </row>
    <row r="2" spans="1:6" x14ac:dyDescent="0.3">
      <c r="F2" s="5" t="s">
        <v>1</v>
      </c>
    </row>
    <row r="3" spans="1:6" ht="14.4" x14ac:dyDescent="0.3">
      <c r="A3" s="3" t="s">
        <v>2</v>
      </c>
      <c r="F3" s="5" t="s">
        <v>119</v>
      </c>
    </row>
    <row r="4" spans="1:6" x14ac:dyDescent="0.3">
      <c r="B4" s="4" t="s">
        <v>4</v>
      </c>
      <c r="C4" s="1" t="s">
        <v>5</v>
      </c>
    </row>
    <row r="5" spans="1:6" x14ac:dyDescent="0.3">
      <c r="B5" s="4" t="s">
        <v>6</v>
      </c>
      <c r="C5" s="1" t="s">
        <v>7</v>
      </c>
    </row>
    <row r="7" spans="1:6" ht="14.4" x14ac:dyDescent="0.3">
      <c r="A7" s="3" t="s">
        <v>8</v>
      </c>
    </row>
    <row r="8" spans="1:6" ht="15" x14ac:dyDescent="0.3">
      <c r="B8" s="4" t="s">
        <v>9</v>
      </c>
      <c r="D8" s="6">
        <v>0.47</v>
      </c>
      <c r="E8" s="9" t="s">
        <v>115</v>
      </c>
    </row>
    <row r="9" spans="1:6" ht="15" x14ac:dyDescent="0.3">
      <c r="B9" s="4" t="s">
        <v>11</v>
      </c>
      <c r="D9" s="7">
        <v>1800</v>
      </c>
      <c r="E9" s="9" t="s">
        <v>116</v>
      </c>
    </row>
    <row r="10" spans="1:6" ht="15" x14ac:dyDescent="0.3">
      <c r="B10" s="4" t="s">
        <v>13</v>
      </c>
      <c r="D10" s="7">
        <v>3396.2264150943392</v>
      </c>
      <c r="E10" s="9" t="s">
        <v>116</v>
      </c>
    </row>
    <row r="11" spans="1:6" x14ac:dyDescent="0.3">
      <c r="B11" s="4" t="s">
        <v>14</v>
      </c>
      <c r="D11" s="7">
        <v>450</v>
      </c>
      <c r="E11" s="9" t="s">
        <v>15</v>
      </c>
    </row>
    <row r="12" spans="1:6" x14ac:dyDescent="0.3">
      <c r="B12" s="4" t="s">
        <v>16</v>
      </c>
      <c r="D12" s="8">
        <v>0.26111111111111113</v>
      </c>
      <c r="E12" s="9" t="s">
        <v>17</v>
      </c>
    </row>
    <row r="13" spans="1:6" ht="15" x14ac:dyDescent="0.3">
      <c r="B13" s="4" t="s">
        <v>18</v>
      </c>
      <c r="D13" s="7">
        <v>1</v>
      </c>
      <c r="E13" s="9" t="s">
        <v>117</v>
      </c>
    </row>
    <row r="14" spans="1:6" x14ac:dyDescent="0.3">
      <c r="B14" s="4" t="s">
        <v>20</v>
      </c>
      <c r="D14" s="7">
        <v>0.25</v>
      </c>
      <c r="E14" s="9" t="s">
        <v>21</v>
      </c>
    </row>
    <row r="15" spans="1:6" ht="15" x14ac:dyDescent="0.3">
      <c r="B15" s="4" t="s">
        <v>22</v>
      </c>
      <c r="D15" s="7">
        <v>0.25</v>
      </c>
      <c r="E15" s="9" t="s">
        <v>118</v>
      </c>
    </row>
    <row r="17" spans="1:10" ht="14.4" x14ac:dyDescent="0.3">
      <c r="A17" s="3" t="s">
        <v>24</v>
      </c>
    </row>
    <row r="18" spans="1:10" x14ac:dyDescent="0.3">
      <c r="B18" s="4" t="s">
        <v>25</v>
      </c>
      <c r="D18" s="1" t="s">
        <v>26</v>
      </c>
    </row>
    <row r="20" spans="1:10" ht="41.4" x14ac:dyDescent="0.3">
      <c r="B20" s="11" t="s">
        <v>27</v>
      </c>
      <c r="C20" s="11" t="s">
        <v>28</v>
      </c>
      <c r="D20" s="11" t="s">
        <v>29</v>
      </c>
      <c r="E20" s="11" t="s">
        <v>30</v>
      </c>
      <c r="F20" s="11" t="s">
        <v>31</v>
      </c>
      <c r="G20" s="11" t="s">
        <v>32</v>
      </c>
      <c r="H20" s="11" t="s">
        <v>33</v>
      </c>
      <c r="I20" s="11" t="s">
        <v>34</v>
      </c>
      <c r="J20" s="11" t="s">
        <v>35</v>
      </c>
    </row>
    <row r="21" spans="1:10" x14ac:dyDescent="0.3">
      <c r="B21" s="10" t="s">
        <v>36</v>
      </c>
      <c r="C21" s="10" t="s">
        <v>37</v>
      </c>
      <c r="D21" s="10" t="s">
        <v>38</v>
      </c>
      <c r="E21" s="10" t="s">
        <v>39</v>
      </c>
      <c r="F21" s="10" t="s">
        <v>40</v>
      </c>
      <c r="G21" s="10" t="s">
        <v>41</v>
      </c>
      <c r="H21" s="10" t="s">
        <v>40</v>
      </c>
      <c r="I21" s="10" t="s">
        <v>38</v>
      </c>
      <c r="J21" s="10" t="s">
        <v>41</v>
      </c>
    </row>
    <row r="22" spans="1:10" x14ac:dyDescent="0.3">
      <c r="B22" s="7">
        <v>1</v>
      </c>
      <c r="C22" s="12">
        <v>33239</v>
      </c>
      <c r="D22" s="1">
        <v>365</v>
      </c>
      <c r="E22" s="7">
        <v>51.760000000000005</v>
      </c>
      <c r="F22" s="1">
        <v>25</v>
      </c>
      <c r="G22" s="7">
        <v>0.67888888888888888</v>
      </c>
      <c r="H22" s="1">
        <v>18</v>
      </c>
      <c r="I22" s="7">
        <v>2.907407407407407</v>
      </c>
      <c r="J22" s="7">
        <v>2.3062962962962961</v>
      </c>
    </row>
    <row r="23" spans="1:10" x14ac:dyDescent="0.3">
      <c r="B23" s="7">
        <v>2.0027397260273974</v>
      </c>
      <c r="C23" s="12">
        <v>33604</v>
      </c>
      <c r="D23" s="1">
        <v>366</v>
      </c>
      <c r="E23" s="7">
        <v>31.95</v>
      </c>
      <c r="F23" s="1">
        <v>25</v>
      </c>
      <c r="G23" s="7">
        <v>0.55712121212121213</v>
      </c>
      <c r="H23" s="1">
        <v>23</v>
      </c>
      <c r="I23" s="7">
        <v>2.3555555555555561</v>
      </c>
      <c r="J23" s="7">
        <v>0.8762592592592594</v>
      </c>
    </row>
    <row r="24" spans="1:10" x14ac:dyDescent="0.3">
      <c r="B24" s="7">
        <v>3.0027397260273974</v>
      </c>
      <c r="C24" s="12">
        <v>33970</v>
      </c>
      <c r="D24" s="1">
        <v>365</v>
      </c>
      <c r="E24" s="7">
        <v>36.049999999999997</v>
      </c>
      <c r="F24" s="1">
        <v>33</v>
      </c>
      <c r="G24" s="7">
        <v>0.5672999999999998</v>
      </c>
      <c r="H24" s="1">
        <v>21</v>
      </c>
      <c r="I24" s="7">
        <v>2.4848484848484849</v>
      </c>
      <c r="J24" s="7">
        <v>1.1010606060606061</v>
      </c>
    </row>
    <row r="25" spans="1:10" x14ac:dyDescent="0.3">
      <c r="B25" s="7">
        <v>4.0027397260273974</v>
      </c>
      <c r="C25" s="12">
        <v>34335</v>
      </c>
      <c r="D25" s="1">
        <v>365</v>
      </c>
      <c r="E25" s="7">
        <v>39.159999999999997</v>
      </c>
      <c r="F25" s="1">
        <v>29</v>
      </c>
      <c r="G25" s="7">
        <v>0.51477272727272716</v>
      </c>
      <c r="H25" s="1">
        <v>15</v>
      </c>
      <c r="I25" s="7">
        <v>2.6904761904761902</v>
      </c>
      <c r="J25" s="7">
        <v>1.558095238095238</v>
      </c>
    </row>
    <row r="26" spans="1:10" x14ac:dyDescent="0.3">
      <c r="B26" s="7">
        <v>5.0027397260273974</v>
      </c>
      <c r="C26" s="12">
        <v>34700</v>
      </c>
      <c r="D26" s="1">
        <v>365</v>
      </c>
      <c r="E26" s="7">
        <v>39.239999999999995</v>
      </c>
      <c r="F26" s="1">
        <v>17</v>
      </c>
      <c r="G26" s="7">
        <v>0.43616666666666654</v>
      </c>
      <c r="H26" s="1">
        <v>21</v>
      </c>
      <c r="I26" s="7">
        <v>2.7037037037037042</v>
      </c>
      <c r="J26" s="7">
        <v>1.5192592592592591</v>
      </c>
    </row>
    <row r="27" spans="1:10" x14ac:dyDescent="0.3">
      <c r="B27" s="7">
        <v>6.0054794520547947</v>
      </c>
      <c r="C27" s="12">
        <v>35065</v>
      </c>
      <c r="D27" s="1">
        <v>366</v>
      </c>
      <c r="E27" s="7">
        <v>34.669999999999995</v>
      </c>
      <c r="F27" s="1">
        <v>22</v>
      </c>
      <c r="G27" s="7">
        <v>0.38015151515151507</v>
      </c>
      <c r="H27" s="1">
        <v>17</v>
      </c>
      <c r="I27" s="7">
        <v>2.8484848484848486</v>
      </c>
      <c r="J27" s="7">
        <v>1.8193939393939396</v>
      </c>
    </row>
    <row r="28" spans="1:10" x14ac:dyDescent="0.3">
      <c r="B28" s="7">
        <v>7.0054794520547947</v>
      </c>
      <c r="C28" s="12">
        <v>35431</v>
      </c>
      <c r="D28" s="1">
        <v>365</v>
      </c>
      <c r="E28" s="7">
        <v>50.639999999999993</v>
      </c>
      <c r="F28" s="1">
        <v>20</v>
      </c>
      <c r="G28" s="7">
        <v>0.25325757575757585</v>
      </c>
      <c r="H28" s="1">
        <v>27</v>
      </c>
      <c r="I28" s="7">
        <v>2.6545454545454543</v>
      </c>
      <c r="J28" s="7">
        <v>1.9062878787878788</v>
      </c>
    </row>
    <row r="29" spans="1:10" x14ac:dyDescent="0.3">
      <c r="B29" s="7">
        <v>8.0054794520547947</v>
      </c>
      <c r="C29" s="12">
        <v>35796</v>
      </c>
      <c r="D29" s="1">
        <v>365</v>
      </c>
      <c r="E29" s="7">
        <v>33.99</v>
      </c>
      <c r="F29" s="1">
        <v>19</v>
      </c>
      <c r="G29" s="7">
        <v>0.47742424242424247</v>
      </c>
      <c r="H29" s="1">
        <v>25</v>
      </c>
      <c r="I29" s="7">
        <v>2.6287878787878785</v>
      </c>
      <c r="J29" s="7">
        <v>1.1096212121212121</v>
      </c>
    </row>
    <row r="30" spans="1:10" x14ac:dyDescent="0.3">
      <c r="B30" s="7">
        <v>9.0054794520547947</v>
      </c>
      <c r="C30" s="12">
        <v>36161</v>
      </c>
      <c r="D30" s="1">
        <v>365</v>
      </c>
      <c r="E30" s="7">
        <v>37.540000000000006</v>
      </c>
      <c r="F30" s="1">
        <v>19</v>
      </c>
      <c r="G30" s="7">
        <v>0.38741666666666641</v>
      </c>
      <c r="H30" s="1">
        <v>17</v>
      </c>
      <c r="I30" s="7">
        <v>3.0833333333333335</v>
      </c>
      <c r="J30" s="7">
        <v>1.6265624999999999</v>
      </c>
    </row>
    <row r="31" spans="1:10" x14ac:dyDescent="0.3">
      <c r="B31" s="7">
        <v>10.008219178082191</v>
      </c>
      <c r="C31" s="12">
        <v>36526</v>
      </c>
      <c r="D31" s="1">
        <v>366</v>
      </c>
      <c r="E31" s="7">
        <v>32.729999999999997</v>
      </c>
      <c r="F31" s="1">
        <v>21</v>
      </c>
      <c r="G31" s="7">
        <v>0.35986111111111097</v>
      </c>
      <c r="H31" s="1">
        <v>15</v>
      </c>
      <c r="I31" s="7">
        <v>2.7037037037037042</v>
      </c>
      <c r="J31" s="7">
        <v>1.6818518518518519</v>
      </c>
    </row>
    <row r="32" spans="1:10" x14ac:dyDescent="0.3">
      <c r="B32" s="7">
        <v>11.008219178082191</v>
      </c>
      <c r="C32" s="12">
        <v>36892</v>
      </c>
      <c r="D32" s="1">
        <v>365</v>
      </c>
      <c r="E32" s="7">
        <v>43.11</v>
      </c>
      <c r="F32" s="1">
        <v>28</v>
      </c>
      <c r="G32" s="7">
        <v>0.24430303030303024</v>
      </c>
      <c r="H32" s="1">
        <v>18</v>
      </c>
      <c r="I32" s="7">
        <v>2.8250000000000002</v>
      </c>
      <c r="J32" s="7">
        <v>1.503583333333333</v>
      </c>
    </row>
    <row r="33" spans="2:10" x14ac:dyDescent="0.3">
      <c r="B33" s="7">
        <v>12.008219178082191</v>
      </c>
      <c r="C33" s="12">
        <v>37257</v>
      </c>
      <c r="D33" s="1">
        <v>365</v>
      </c>
      <c r="E33" s="7">
        <v>10.77</v>
      </c>
      <c r="F33" s="1">
        <v>22</v>
      </c>
      <c r="G33" s="7">
        <v>0.11537037037037037</v>
      </c>
      <c r="H33" s="1">
        <v>15</v>
      </c>
      <c r="I33" s="7">
        <v>2.1111111111111112</v>
      </c>
      <c r="J33" s="7">
        <v>0.44833333333333325</v>
      </c>
    </row>
    <row r="34" spans="2:10" x14ac:dyDescent="0.3">
      <c r="B34" s="7">
        <v>13.008219178082191</v>
      </c>
      <c r="C34" s="12">
        <v>37622</v>
      </c>
      <c r="D34" s="1">
        <v>365</v>
      </c>
      <c r="E34" s="7">
        <v>39.19</v>
      </c>
      <c r="F34" s="1">
        <v>30</v>
      </c>
      <c r="G34" s="7">
        <v>0.61256944444444439</v>
      </c>
      <c r="H34" s="1">
        <v>9</v>
      </c>
      <c r="I34" s="7">
        <v>3.2142857142857144</v>
      </c>
      <c r="J34" s="7">
        <v>1.8928571428571426</v>
      </c>
    </row>
    <row r="35" spans="2:10" x14ac:dyDescent="0.3">
      <c r="B35" s="7">
        <v>14.010958904109589</v>
      </c>
      <c r="C35" s="12">
        <v>37987</v>
      </c>
      <c r="D35" s="1">
        <v>366</v>
      </c>
      <c r="E35" s="7">
        <v>41.59</v>
      </c>
      <c r="F35" s="1">
        <v>26</v>
      </c>
      <c r="G35" s="7">
        <v>0.25212121212121219</v>
      </c>
      <c r="H35" s="1">
        <v>19</v>
      </c>
      <c r="I35" s="7">
        <v>2.5</v>
      </c>
      <c r="J35" s="7">
        <v>1.4659999999999997</v>
      </c>
    </row>
    <row r="36" spans="2:10" x14ac:dyDescent="0.3">
      <c r="B36" s="7">
        <v>15.010958904109589</v>
      </c>
      <c r="C36" s="12">
        <v>38353</v>
      </c>
      <c r="D36" s="1">
        <v>365</v>
      </c>
      <c r="E36" s="7">
        <v>29.59</v>
      </c>
      <c r="F36" s="1">
        <v>22</v>
      </c>
      <c r="G36" s="7">
        <v>0.52068181818181813</v>
      </c>
      <c r="H36" s="1">
        <v>17</v>
      </c>
      <c r="I36" s="7">
        <v>2.5</v>
      </c>
      <c r="J36" s="7">
        <v>1.1400000000000001</v>
      </c>
    </row>
    <row r="37" spans="2:10" x14ac:dyDescent="0.3">
      <c r="B37" s="7">
        <v>16.010958904109589</v>
      </c>
      <c r="C37" s="12">
        <v>38718</v>
      </c>
      <c r="D37" s="1">
        <v>365</v>
      </c>
      <c r="E37" s="7">
        <v>35.289999999999992</v>
      </c>
      <c r="F37" s="1">
        <v>27</v>
      </c>
      <c r="G37" s="7">
        <v>0.44474999999999998</v>
      </c>
      <c r="H37" s="1">
        <v>17</v>
      </c>
      <c r="I37" s="7">
        <v>2.5714285714285716</v>
      </c>
      <c r="J37" s="7">
        <v>1.415357142857143</v>
      </c>
    </row>
    <row r="38" spans="2:10" x14ac:dyDescent="0.3">
      <c r="B38" s="7">
        <v>17.010958904109589</v>
      </c>
      <c r="C38" s="12">
        <v>39083</v>
      </c>
      <c r="D38" s="1">
        <v>365</v>
      </c>
      <c r="E38" s="7">
        <v>32.930000000000007</v>
      </c>
      <c r="F38" s="1">
        <v>24</v>
      </c>
      <c r="G38" s="7">
        <v>0.41593253968253974</v>
      </c>
      <c r="H38" s="1">
        <v>24</v>
      </c>
      <c r="I38" s="7">
        <v>2.0939393939393942</v>
      </c>
      <c r="J38" s="7">
        <v>0.79662121212121206</v>
      </c>
    </row>
    <row r="39" spans="2:10" x14ac:dyDescent="0.3">
      <c r="B39" s="7">
        <v>18.013698630136986</v>
      </c>
      <c r="C39" s="12">
        <v>39448</v>
      </c>
      <c r="D39" s="1">
        <v>366</v>
      </c>
      <c r="E39" s="7">
        <v>26.449999999999996</v>
      </c>
      <c r="F39" s="1">
        <v>31</v>
      </c>
      <c r="G39" s="7">
        <v>0.32340277777777782</v>
      </c>
      <c r="H39" s="1">
        <v>17</v>
      </c>
      <c r="I39" s="7">
        <v>2.1416666666666666</v>
      </c>
      <c r="J39" s="7">
        <v>0.83650000000000002</v>
      </c>
    </row>
    <row r="40" spans="2:10" x14ac:dyDescent="0.3">
      <c r="B40" s="7">
        <v>19.013698630136986</v>
      </c>
      <c r="C40" s="12">
        <v>39814</v>
      </c>
      <c r="D40" s="1">
        <v>365</v>
      </c>
      <c r="E40" s="7">
        <v>40.260000000000005</v>
      </c>
      <c r="F40" s="1">
        <v>21</v>
      </c>
      <c r="G40" s="7">
        <v>0.39620000000000005</v>
      </c>
      <c r="H40" s="1">
        <v>22</v>
      </c>
      <c r="I40" s="7">
        <v>2.4833333333333334</v>
      </c>
      <c r="J40" s="7">
        <v>1.3238333333333334</v>
      </c>
    </row>
    <row r="41" spans="2:10" x14ac:dyDescent="0.3">
      <c r="B41" s="7">
        <v>20.013698630136986</v>
      </c>
      <c r="C41" s="12">
        <v>40179</v>
      </c>
      <c r="D41" s="1">
        <v>365</v>
      </c>
      <c r="E41" s="7">
        <v>29.51</v>
      </c>
      <c r="F41" s="1">
        <v>22</v>
      </c>
      <c r="G41" s="7">
        <v>0.62575757575757585</v>
      </c>
      <c r="H41" s="1">
        <v>18</v>
      </c>
      <c r="I41" s="7">
        <v>2.2666666666666666</v>
      </c>
      <c r="J41" s="7">
        <v>1.0793333333333333</v>
      </c>
    </row>
    <row r="42" spans="2:10" x14ac:dyDescent="0.3">
      <c r="B42" s="7">
        <v>21.013698630136986</v>
      </c>
      <c r="C42" s="12">
        <v>40544</v>
      </c>
      <c r="D42" s="1">
        <v>365</v>
      </c>
      <c r="E42" s="7">
        <v>23.49</v>
      </c>
      <c r="F42" s="1">
        <v>29</v>
      </c>
      <c r="G42" s="7">
        <v>0.38019444444444445</v>
      </c>
      <c r="H42" s="1">
        <v>13</v>
      </c>
      <c r="I42" s="7">
        <v>2.65</v>
      </c>
      <c r="J42" s="7">
        <v>1.2450000000000001</v>
      </c>
    </row>
    <row r="43" spans="2:10" x14ac:dyDescent="0.3">
      <c r="B43" s="7">
        <v>22.016438356164382</v>
      </c>
      <c r="C43" s="12">
        <v>40909</v>
      </c>
      <c r="D43" s="1">
        <v>366</v>
      </c>
      <c r="E43" s="7">
        <v>12.749999999999998</v>
      </c>
      <c r="F43" s="1">
        <v>24</v>
      </c>
      <c r="G43" s="7">
        <v>0.20814814814814817</v>
      </c>
      <c r="H43" s="1">
        <v>12</v>
      </c>
      <c r="I43" s="7">
        <v>2.1071428571428572</v>
      </c>
      <c r="J43" s="7">
        <v>0.55892857142857155</v>
      </c>
    </row>
    <row r="44" spans="2:10" x14ac:dyDescent="0.3">
      <c r="B44" s="7">
        <v>23.016438356164382</v>
      </c>
      <c r="C44" s="12">
        <v>41275</v>
      </c>
      <c r="D44" s="1">
        <v>365</v>
      </c>
      <c r="E44" s="7">
        <v>24.68</v>
      </c>
      <c r="F44" s="1">
        <v>31</v>
      </c>
      <c r="G44" s="7">
        <v>0.58895833333333336</v>
      </c>
      <c r="H44" s="1">
        <v>15</v>
      </c>
      <c r="I44" s="7">
        <v>2.2592592592592595</v>
      </c>
      <c r="J44" s="7">
        <v>0.71407407407407397</v>
      </c>
    </row>
    <row r="45" spans="2:10" x14ac:dyDescent="0.3">
      <c r="B45" s="7">
        <v>24.016438356164382</v>
      </c>
      <c r="C45" s="12">
        <v>41640</v>
      </c>
      <c r="D45" s="1">
        <v>365</v>
      </c>
      <c r="E45" s="7">
        <v>30.109999999999996</v>
      </c>
      <c r="F45" s="1">
        <v>35</v>
      </c>
      <c r="G45" s="7">
        <v>0.29439484126984111</v>
      </c>
      <c r="H45" s="1">
        <v>18</v>
      </c>
      <c r="I45" s="7">
        <v>2.2222222222222223</v>
      </c>
      <c r="J45" s="7">
        <v>0.89958333333333329</v>
      </c>
    </row>
    <row r="46" spans="2:10" x14ac:dyDescent="0.3">
      <c r="B46" s="7">
        <v>25.016438356164382</v>
      </c>
      <c r="C46" s="12">
        <v>42005</v>
      </c>
      <c r="D46" s="1">
        <v>365</v>
      </c>
      <c r="E46" s="7">
        <v>42.42</v>
      </c>
      <c r="F46" s="1">
        <v>35</v>
      </c>
      <c r="G46" s="7">
        <v>0.25348484848484848</v>
      </c>
      <c r="H46" s="1">
        <v>20</v>
      </c>
      <c r="I46" s="7">
        <v>2.625</v>
      </c>
      <c r="J46" s="7">
        <v>1.361</v>
      </c>
    </row>
    <row r="47" spans="2:10" x14ac:dyDescent="0.3">
      <c r="B47" s="7">
        <v>26.019178082191782</v>
      </c>
      <c r="C47" s="12">
        <v>42370</v>
      </c>
      <c r="D47" s="1">
        <v>366</v>
      </c>
      <c r="E47" s="7">
        <v>30.29</v>
      </c>
      <c r="F47" s="1">
        <v>22</v>
      </c>
      <c r="G47" s="7">
        <v>0.62749999999999995</v>
      </c>
      <c r="H47" s="1">
        <v>16</v>
      </c>
      <c r="I47" s="7">
        <v>2.2777777777777781</v>
      </c>
      <c r="J47" s="7">
        <v>1.227222222222222</v>
      </c>
    </row>
    <row r="48" spans="2:10" x14ac:dyDescent="0.3">
      <c r="B48" s="7">
        <v>27.019178082191782</v>
      </c>
      <c r="C48" s="12">
        <v>42736</v>
      </c>
      <c r="D48" s="1">
        <v>365</v>
      </c>
      <c r="E48" s="7">
        <v>40.669999999999995</v>
      </c>
      <c r="F48" s="1">
        <v>20</v>
      </c>
      <c r="G48" s="7">
        <v>0.30041666666666661</v>
      </c>
      <c r="H48" s="1">
        <v>17</v>
      </c>
      <c r="I48" s="7">
        <v>3.041666666666667</v>
      </c>
      <c r="J48" s="7">
        <v>1.7806249999999999</v>
      </c>
    </row>
    <row r="49" spans="1:10" x14ac:dyDescent="0.3">
      <c r="B49" s="7">
        <v>28.019178082191782</v>
      </c>
      <c r="C49" s="12">
        <v>43101</v>
      </c>
      <c r="D49" s="1">
        <v>365</v>
      </c>
      <c r="E49" s="7">
        <v>19.64</v>
      </c>
      <c r="F49" s="1">
        <v>28</v>
      </c>
      <c r="G49" s="7">
        <v>0.24939393939393939</v>
      </c>
      <c r="H49" s="1">
        <v>15</v>
      </c>
      <c r="I49" s="7">
        <v>2.2999999999999998</v>
      </c>
      <c r="J49" s="7">
        <v>0.75483333333333336</v>
      </c>
    </row>
    <row r="50" spans="1:10" x14ac:dyDescent="0.3">
      <c r="B50" s="7">
        <v>29.019178082191782</v>
      </c>
      <c r="C50" s="12">
        <v>43466</v>
      </c>
      <c r="D50" s="1">
        <v>365</v>
      </c>
      <c r="E50" s="7">
        <v>33.309999999999995</v>
      </c>
      <c r="F50" s="1">
        <v>33</v>
      </c>
      <c r="G50" s="7">
        <v>0.2216666666666666</v>
      </c>
      <c r="H50" s="1">
        <v>17</v>
      </c>
      <c r="I50" s="7">
        <v>2.2916666666666665</v>
      </c>
      <c r="J50" s="7">
        <v>1.2462499999999999</v>
      </c>
    </row>
    <row r="51" spans="1:10" x14ac:dyDescent="0.3">
      <c r="B51" s="7">
        <v>30.021917808219179</v>
      </c>
      <c r="C51" s="12">
        <v>43831</v>
      </c>
      <c r="D51" s="1">
        <v>366</v>
      </c>
      <c r="E51" s="7">
        <v>13.64</v>
      </c>
      <c r="F51" s="1">
        <v>29</v>
      </c>
      <c r="G51" s="7">
        <v>0.14833333333333334</v>
      </c>
      <c r="H51" s="1">
        <v>14</v>
      </c>
      <c r="I51" s="7">
        <v>2.354166666666667</v>
      </c>
      <c r="J51" s="7">
        <v>0.70458333333333323</v>
      </c>
    </row>
    <row r="53" spans="1:10" x14ac:dyDescent="0.3">
      <c r="D53" s="13" t="s">
        <v>42</v>
      </c>
      <c r="E53" s="7">
        <v>32.913999999999994</v>
      </c>
    </row>
    <row r="55" spans="1:10" ht="14.4" x14ac:dyDescent="0.3">
      <c r="A55" s="3" t="s">
        <v>43</v>
      </c>
    </row>
    <row r="56" spans="1:10" x14ac:dyDescent="0.3">
      <c r="B56" s="1" t="s">
        <v>44</v>
      </c>
      <c r="D56" s="1" t="s">
        <v>45</v>
      </c>
    </row>
    <row r="57" spans="1:10" x14ac:dyDescent="0.3">
      <c r="B57" s="1" t="s">
        <v>46</v>
      </c>
      <c r="D57" s="1" t="s">
        <v>47</v>
      </c>
    </row>
    <row r="58" spans="1:10" x14ac:dyDescent="0.3">
      <c r="B58" s="1" t="s">
        <v>48</v>
      </c>
      <c r="D58" s="1" t="s">
        <v>49</v>
      </c>
    </row>
    <row r="59" spans="1:10" x14ac:dyDescent="0.3">
      <c r="B59" s="1" t="s">
        <v>50</v>
      </c>
      <c r="D59" s="1" t="s">
        <v>51</v>
      </c>
    </row>
    <row r="60" spans="1:10" x14ac:dyDescent="0.3">
      <c r="B60" s="1" t="s">
        <v>52</v>
      </c>
      <c r="D60" s="1" t="s">
        <v>53</v>
      </c>
    </row>
    <row r="62" spans="1:10" ht="14.4" x14ac:dyDescent="0.3">
      <c r="A62" s="3" t="s">
        <v>54</v>
      </c>
    </row>
    <row r="63" spans="1:10" x14ac:dyDescent="0.3">
      <c r="B63" s="9" t="s">
        <v>55</v>
      </c>
    </row>
    <row r="64" spans="1:10" x14ac:dyDescent="0.3">
      <c r="B64" s="9" t="s">
        <v>56</v>
      </c>
    </row>
    <row r="66" spans="1:7" ht="14.4" x14ac:dyDescent="0.3">
      <c r="A66" s="3" t="s">
        <v>57</v>
      </c>
      <c r="F66" s="14"/>
    </row>
    <row r="67" spans="1:7" x14ac:dyDescent="0.3">
      <c r="B67" s="4" t="s">
        <v>58</v>
      </c>
      <c r="F67" s="14" t="s">
        <v>59</v>
      </c>
    </row>
    <row r="68" spans="1:7" x14ac:dyDescent="0.3">
      <c r="B68" s="4" t="s">
        <v>60</v>
      </c>
      <c r="F68" s="14" t="s">
        <v>61</v>
      </c>
    </row>
    <row r="69" spans="1:7" x14ac:dyDescent="0.3">
      <c r="B69" s="4" t="s">
        <v>62</v>
      </c>
      <c r="F69" s="15">
        <v>12.21</v>
      </c>
    </row>
    <row r="70" spans="1:7" x14ac:dyDescent="0.3">
      <c r="B70" s="4" t="s">
        <v>63</v>
      </c>
      <c r="F70" s="15">
        <v>30</v>
      </c>
      <c r="G70" s="9" t="s">
        <v>64</v>
      </c>
    </row>
    <row r="72" spans="1:7" x14ac:dyDescent="0.3">
      <c r="B72" s="4" t="s">
        <v>65</v>
      </c>
      <c r="F72" s="16"/>
    </row>
    <row r="73" spans="1:7" x14ac:dyDescent="0.3">
      <c r="C73" s="1" t="s">
        <v>66</v>
      </c>
      <c r="F73" s="14" t="s">
        <v>67</v>
      </c>
    </row>
    <row r="74" spans="1:7" x14ac:dyDescent="0.3">
      <c r="C74" s="1" t="s">
        <v>68</v>
      </c>
      <c r="F74" s="17">
        <v>0.5</v>
      </c>
    </row>
    <row r="75" spans="1:7" x14ac:dyDescent="0.3">
      <c r="C75" s="1" t="s">
        <v>69</v>
      </c>
      <c r="F75" s="16" t="s">
        <v>70</v>
      </c>
    </row>
    <row r="77" spans="1:7" x14ac:dyDescent="0.3">
      <c r="B77" s="4" t="s">
        <v>71</v>
      </c>
    </row>
    <row r="78" spans="1:7" x14ac:dyDescent="0.3">
      <c r="C78" s="1" t="s">
        <v>72</v>
      </c>
      <c r="F78" s="14" t="s">
        <v>73</v>
      </c>
    </row>
    <row r="80" spans="1:7" ht="14.4" x14ac:dyDescent="0.3">
      <c r="A80" s="3" t="s">
        <v>74</v>
      </c>
    </row>
    <row r="82" spans="1:13" ht="14.4" x14ac:dyDescent="0.3">
      <c r="A82" s="3" t="s">
        <v>75</v>
      </c>
      <c r="C82" s="4" t="s">
        <v>76</v>
      </c>
    </row>
    <row r="83" spans="1:13" x14ac:dyDescent="0.3">
      <c r="C83" s="4" t="s">
        <v>53</v>
      </c>
      <c r="G83" s="6">
        <v>1</v>
      </c>
      <c r="H83" s="9" t="s">
        <v>77</v>
      </c>
    </row>
    <row r="84" spans="1:13" x14ac:dyDescent="0.3">
      <c r="C84" s="4" t="s">
        <v>78</v>
      </c>
      <c r="G84" s="18">
        <v>63600</v>
      </c>
      <c r="H84" s="9" t="s">
        <v>79</v>
      </c>
    </row>
    <row r="85" spans="1:13" x14ac:dyDescent="0.3">
      <c r="C85" s="4" t="s">
        <v>80</v>
      </c>
      <c r="G85" s="8">
        <v>0.2</v>
      </c>
      <c r="H85" s="9" t="s">
        <v>79</v>
      </c>
      <c r="J85" s="19">
        <v>5.2222222222222225E-2</v>
      </c>
      <c r="K85" s="9" t="s">
        <v>81</v>
      </c>
    </row>
    <row r="86" spans="1:13" x14ac:dyDescent="0.3">
      <c r="C86" s="4" t="s">
        <v>82</v>
      </c>
      <c r="G86" s="6">
        <v>6.47</v>
      </c>
      <c r="H86" s="9" t="s">
        <v>79</v>
      </c>
    </row>
    <row r="87" spans="1:13" x14ac:dyDescent="0.3">
      <c r="C87" s="4" t="s">
        <v>83</v>
      </c>
      <c r="G87" s="7">
        <v>63.6</v>
      </c>
      <c r="H87" s="9" t="s">
        <v>79</v>
      </c>
    </row>
    <row r="88" spans="1:13" x14ac:dyDescent="0.3">
      <c r="C88" s="4" t="s">
        <v>84</v>
      </c>
      <c r="G88" s="18">
        <v>11500</v>
      </c>
      <c r="H88" s="9" t="s">
        <v>81</v>
      </c>
      <c r="J88" s="18">
        <v>5175000</v>
      </c>
      <c r="K88" s="9" t="s">
        <v>85</v>
      </c>
    </row>
    <row r="89" spans="1:13" x14ac:dyDescent="0.3">
      <c r="C89" s="4" t="s">
        <v>86</v>
      </c>
      <c r="G89" s="6">
        <v>87.986541606972395</v>
      </c>
      <c r="H89" s="9" t="s">
        <v>87</v>
      </c>
    </row>
    <row r="91" spans="1:13" ht="55.2" x14ac:dyDescent="0.3">
      <c r="B91" s="11" t="s">
        <v>27</v>
      </c>
      <c r="C91" s="11" t="s">
        <v>28</v>
      </c>
      <c r="D91" s="11" t="s">
        <v>88</v>
      </c>
      <c r="E91" s="11" t="s">
        <v>89</v>
      </c>
      <c r="F91" s="11" t="s">
        <v>90</v>
      </c>
      <c r="G91" s="11" t="s">
        <v>91</v>
      </c>
      <c r="H91" s="11" t="s">
        <v>92</v>
      </c>
      <c r="I91" s="11" t="s">
        <v>93</v>
      </c>
      <c r="J91" s="11" t="s">
        <v>94</v>
      </c>
      <c r="K91" s="11" t="s">
        <v>95</v>
      </c>
      <c r="L91" s="11" t="s">
        <v>96</v>
      </c>
      <c r="M91" s="11" t="s">
        <v>97</v>
      </c>
    </row>
    <row r="92" spans="1:13" x14ac:dyDescent="0.3">
      <c r="B92" s="10" t="s">
        <v>36</v>
      </c>
      <c r="C92" s="10" t="s">
        <v>40</v>
      </c>
      <c r="D92" s="10" t="s">
        <v>40</v>
      </c>
      <c r="E92" s="10" t="s">
        <v>39</v>
      </c>
      <c r="F92" s="10" t="s">
        <v>98</v>
      </c>
      <c r="G92" s="10" t="s">
        <v>99</v>
      </c>
      <c r="H92" s="10" t="s">
        <v>100</v>
      </c>
      <c r="I92" s="10" t="s">
        <v>101</v>
      </c>
      <c r="J92" s="10" t="s">
        <v>101</v>
      </c>
      <c r="K92" s="10" t="s">
        <v>40</v>
      </c>
      <c r="L92" s="10" t="s">
        <v>101</v>
      </c>
      <c r="M92" s="10" t="s">
        <v>102</v>
      </c>
    </row>
    <row r="93" spans="1:13" x14ac:dyDescent="0.3">
      <c r="B93" s="7">
        <v>1</v>
      </c>
      <c r="C93" s="12">
        <v>33239</v>
      </c>
      <c r="D93" s="1">
        <v>365</v>
      </c>
      <c r="E93" s="20">
        <v>58.48555555555555</v>
      </c>
      <c r="F93" s="7">
        <v>0.58485555555555546</v>
      </c>
      <c r="G93" s="6">
        <v>1.299679012345679</v>
      </c>
      <c r="H93" s="7">
        <v>63.6</v>
      </c>
      <c r="I93" s="7">
        <v>82.659585185185179</v>
      </c>
      <c r="J93" s="18">
        <v>11417.340414814815</v>
      </c>
      <c r="K93" s="28">
        <v>318</v>
      </c>
      <c r="L93" s="7">
        <v>82.659585185185179</v>
      </c>
      <c r="M93" s="18">
        <v>37196.813333333332</v>
      </c>
    </row>
    <row r="94" spans="1:13" x14ac:dyDescent="0.3">
      <c r="B94" s="7">
        <v>2.0027397260273974</v>
      </c>
      <c r="C94" s="12">
        <v>33604</v>
      </c>
      <c r="D94" s="1">
        <v>366</v>
      </c>
      <c r="E94" s="20">
        <v>34.081993265993269</v>
      </c>
      <c r="F94" s="7">
        <v>0.34081993265993271</v>
      </c>
      <c r="G94" s="6">
        <v>2.0570566404788626</v>
      </c>
      <c r="H94" s="7">
        <v>63.6</v>
      </c>
      <c r="I94" s="7">
        <v>48.169217149270487</v>
      </c>
      <c r="J94" s="18">
        <v>11369.171197665544</v>
      </c>
      <c r="K94" s="28">
        <v>318</v>
      </c>
      <c r="L94" s="20">
        <v>130.82880233445567</v>
      </c>
      <c r="M94" s="18">
        <v>58872.961050505051</v>
      </c>
    </row>
    <row r="95" spans="1:13" x14ac:dyDescent="0.3">
      <c r="B95" s="7">
        <v>3.0027397260273974</v>
      </c>
      <c r="C95" s="12">
        <v>33970</v>
      </c>
      <c r="D95" s="1">
        <v>365</v>
      </c>
      <c r="E95" s="20">
        <v>41.843172727272716</v>
      </c>
      <c r="F95" s="7">
        <v>0.41843172727272715</v>
      </c>
      <c r="G95" s="6">
        <v>2.986904923307145</v>
      </c>
      <c r="H95" s="7">
        <v>63.6</v>
      </c>
      <c r="I95" s="7">
        <v>59.138350787878764</v>
      </c>
      <c r="J95" s="18">
        <v>11310.032846877666</v>
      </c>
      <c r="K95" s="28">
        <v>318</v>
      </c>
      <c r="L95" s="20">
        <v>189.96715312233442</v>
      </c>
      <c r="M95" s="18">
        <v>85485.218905050497</v>
      </c>
    </row>
    <row r="96" spans="1:13" x14ac:dyDescent="0.3">
      <c r="B96" s="7">
        <v>4.0027397260273974</v>
      </c>
      <c r="C96" s="12">
        <v>34335</v>
      </c>
      <c r="D96" s="1">
        <v>365</v>
      </c>
      <c r="E96" s="20">
        <v>38.299837662337659</v>
      </c>
      <c r="F96" s="7">
        <v>0.3829983766233766</v>
      </c>
      <c r="G96" s="6">
        <v>3.8380124269146485</v>
      </c>
      <c r="H96" s="7">
        <v>63.6</v>
      </c>
      <c r="I96" s="7">
        <v>54.130437229437227</v>
      </c>
      <c r="J96" s="18">
        <v>11255.902409648228</v>
      </c>
      <c r="K96" s="28">
        <v>318</v>
      </c>
      <c r="L96" s="20">
        <v>244.09759035177166</v>
      </c>
      <c r="M96" s="18">
        <v>109843.91565829725</v>
      </c>
    </row>
    <row r="97" spans="2:13" x14ac:dyDescent="0.3">
      <c r="B97" s="7">
        <v>5.0027397260273974</v>
      </c>
      <c r="C97" s="12">
        <v>34700</v>
      </c>
      <c r="D97" s="1">
        <v>365</v>
      </c>
      <c r="E97" s="20">
        <v>39.319277777777771</v>
      </c>
      <c r="F97" s="7">
        <v>0.39319277777777767</v>
      </c>
      <c r="G97" s="6">
        <v>4.7117741553097101</v>
      </c>
      <c r="H97" s="7">
        <v>63.6</v>
      </c>
      <c r="I97" s="7">
        <v>55.571245925925915</v>
      </c>
      <c r="J97" s="18">
        <v>11200.331163722301</v>
      </c>
      <c r="K97" s="28">
        <v>318</v>
      </c>
      <c r="L97" s="20">
        <v>299.66883627769755</v>
      </c>
      <c r="M97" s="18">
        <v>134850.97632496391</v>
      </c>
    </row>
    <row r="98" spans="2:13" x14ac:dyDescent="0.3">
      <c r="B98" s="7">
        <v>6.0054794520547947</v>
      </c>
      <c r="C98" s="12">
        <v>35065</v>
      </c>
      <c r="D98" s="1">
        <v>366</v>
      </c>
      <c r="E98" s="20">
        <v>39.293030303030307</v>
      </c>
      <c r="F98" s="7">
        <v>0.39293030303030307</v>
      </c>
      <c r="G98" s="6">
        <v>5.5849526064881614</v>
      </c>
      <c r="H98" s="7">
        <v>63.6</v>
      </c>
      <c r="I98" s="7">
        <v>55.534149494949503</v>
      </c>
      <c r="J98" s="18">
        <v>11144.797014227352</v>
      </c>
      <c r="K98" s="28">
        <v>318</v>
      </c>
      <c r="L98" s="20">
        <v>355.20298577264703</v>
      </c>
      <c r="M98" s="18">
        <v>159841.34359769116</v>
      </c>
    </row>
    <row r="99" spans="2:13" x14ac:dyDescent="0.3">
      <c r="B99" s="7">
        <v>7.0054794520547947</v>
      </c>
      <c r="C99" s="12">
        <v>35431</v>
      </c>
      <c r="D99" s="1">
        <v>365</v>
      </c>
      <c r="E99" s="20">
        <v>56.534924242424246</v>
      </c>
      <c r="F99" s="7">
        <v>0.56534924242424245</v>
      </c>
      <c r="G99" s="6">
        <v>6.8412842563198115</v>
      </c>
      <c r="H99" s="7">
        <v>63.6</v>
      </c>
      <c r="I99" s="7">
        <v>79.90269292929294</v>
      </c>
      <c r="J99" s="18">
        <v>11064.894321298059</v>
      </c>
      <c r="K99" s="28">
        <v>318</v>
      </c>
      <c r="L99" s="20">
        <v>435.10567870193995</v>
      </c>
      <c r="M99" s="18">
        <v>195797.55541587298</v>
      </c>
    </row>
    <row r="100" spans="2:13" x14ac:dyDescent="0.3">
      <c r="B100" s="7">
        <v>8.0054794520547947</v>
      </c>
      <c r="C100" s="12">
        <v>35796</v>
      </c>
      <c r="D100" s="1">
        <v>365</v>
      </c>
      <c r="E100" s="20">
        <v>36.81159090909091</v>
      </c>
      <c r="F100" s="7">
        <v>0.36811590909090908</v>
      </c>
      <c r="G100" s="6">
        <v>7.6593196098551655</v>
      </c>
      <c r="H100" s="7">
        <v>63.6</v>
      </c>
      <c r="I100" s="7">
        <v>52.027048484848486</v>
      </c>
      <c r="J100" s="18">
        <v>11012.867272813211</v>
      </c>
      <c r="K100" s="28">
        <v>318</v>
      </c>
      <c r="L100" s="20">
        <v>487.13272718678843</v>
      </c>
      <c r="M100" s="18">
        <v>219209.72723405479</v>
      </c>
    </row>
    <row r="101" spans="2:13" x14ac:dyDescent="0.3">
      <c r="B101" s="7">
        <v>9.0054794520547947</v>
      </c>
      <c r="C101" s="12">
        <v>36161</v>
      </c>
      <c r="D101" s="1">
        <v>365</v>
      </c>
      <c r="E101" s="20">
        <v>35.012479166666658</v>
      </c>
      <c r="F101" s="7">
        <v>0.35012479166666655</v>
      </c>
      <c r="G101" s="6">
        <v>8.4373747024477588</v>
      </c>
      <c r="H101" s="7">
        <v>63.6</v>
      </c>
      <c r="I101" s="7">
        <v>49.484303888888881</v>
      </c>
      <c r="J101" s="18">
        <v>10963.382968924323</v>
      </c>
      <c r="K101" s="28">
        <v>318</v>
      </c>
      <c r="L101" s="20">
        <v>536.61703107567735</v>
      </c>
      <c r="M101" s="18">
        <v>241477.66398405482</v>
      </c>
    </row>
    <row r="102" spans="2:13" x14ac:dyDescent="0.3">
      <c r="B102" s="7">
        <v>10.008219178082191</v>
      </c>
      <c r="C102" s="12">
        <v>36526</v>
      </c>
      <c r="D102" s="1">
        <v>366</v>
      </c>
      <c r="E102" s="20">
        <v>32.784861111111105</v>
      </c>
      <c r="F102" s="7">
        <v>0.32784861111111102</v>
      </c>
      <c r="G102" s="6">
        <v>9.1659271715835615</v>
      </c>
      <c r="H102" s="7">
        <v>63.6</v>
      </c>
      <c r="I102" s="7">
        <v>46.335937037037027</v>
      </c>
      <c r="J102" s="18">
        <v>10917.047031887287</v>
      </c>
      <c r="K102" s="28">
        <v>318</v>
      </c>
      <c r="L102" s="20">
        <v>582.95296811271442</v>
      </c>
      <c r="M102" s="18">
        <v>262328.83565072151</v>
      </c>
    </row>
    <row r="103" spans="2:13" x14ac:dyDescent="0.3">
      <c r="B103" s="7">
        <v>11.008219178082191</v>
      </c>
      <c r="C103" s="12">
        <v>36892</v>
      </c>
      <c r="D103" s="1">
        <v>365</v>
      </c>
      <c r="E103" s="20">
        <v>33.904984848484844</v>
      </c>
      <c r="F103" s="7">
        <v>0.33904984848484843</v>
      </c>
      <c r="G103" s="6">
        <v>9.9193712793276685</v>
      </c>
      <c r="H103" s="7">
        <v>63.6</v>
      </c>
      <c r="I103" s="7">
        <v>47.919045252525244</v>
      </c>
      <c r="J103" s="18">
        <v>10869.127986634761</v>
      </c>
      <c r="K103" s="28">
        <v>318</v>
      </c>
      <c r="L103" s="20">
        <v>630.8720133652397</v>
      </c>
      <c r="M103" s="18">
        <v>283892.40601435787</v>
      </c>
    </row>
    <row r="104" spans="2:13" x14ac:dyDescent="0.3">
      <c r="B104" s="7">
        <v>12.008219178082191</v>
      </c>
      <c r="C104" s="12">
        <v>37257</v>
      </c>
      <c r="D104" s="1">
        <v>365</v>
      </c>
      <c r="E104" s="20">
        <v>9.2631481481481472</v>
      </c>
      <c r="F104" s="7">
        <v>9.2631481481481467E-2</v>
      </c>
      <c r="G104" s="6">
        <v>10.125219015953183</v>
      </c>
      <c r="H104" s="7">
        <v>63.6</v>
      </c>
      <c r="I104" s="7">
        <v>13.091916049382716</v>
      </c>
      <c r="J104" s="18">
        <v>10856.036070585378</v>
      </c>
      <c r="K104" s="28">
        <v>318</v>
      </c>
      <c r="L104" s="20">
        <v>643.96392941462238</v>
      </c>
      <c r="M104" s="18">
        <v>289783.76823658007</v>
      </c>
    </row>
    <row r="105" spans="2:13" x14ac:dyDescent="0.3">
      <c r="B105" s="7">
        <v>13.008219178082191</v>
      </c>
      <c r="C105" s="12">
        <v>37622</v>
      </c>
      <c r="D105" s="1">
        <v>365</v>
      </c>
      <c r="E105" s="20">
        <v>35.412797619047616</v>
      </c>
      <c r="F105" s="7">
        <v>0.35412797619047615</v>
      </c>
      <c r="G105" s="6">
        <v>10.912170074154242</v>
      </c>
      <c r="H105" s="7">
        <v>63.6</v>
      </c>
      <c r="I105" s="7">
        <v>50.050087301587297</v>
      </c>
      <c r="J105" s="18">
        <v>10805.98598328379</v>
      </c>
      <c r="K105" s="28">
        <v>318</v>
      </c>
      <c r="L105" s="20">
        <v>694.01401671620965</v>
      </c>
      <c r="M105" s="18">
        <v>312306.30752229434</v>
      </c>
    </row>
    <row r="106" spans="2:13" x14ac:dyDescent="0.3">
      <c r="B106" s="7">
        <v>14.010958904109589</v>
      </c>
      <c r="C106" s="12">
        <v>37987</v>
      </c>
      <c r="D106" s="1">
        <v>366</v>
      </c>
      <c r="E106" s="20">
        <v>34.409151515151514</v>
      </c>
      <c r="F106" s="7">
        <v>0.34409151515151515</v>
      </c>
      <c r="G106" s="6">
        <v>11.676817885602054</v>
      </c>
      <c r="H106" s="7">
        <v>63.6</v>
      </c>
      <c r="I106" s="7">
        <v>48.631600808080805</v>
      </c>
      <c r="J106" s="18">
        <v>10757.354382475709</v>
      </c>
      <c r="K106" s="28">
        <v>318</v>
      </c>
      <c r="L106" s="20">
        <v>742.6456175242904</v>
      </c>
      <c r="M106" s="18">
        <v>334190.52788593067</v>
      </c>
    </row>
    <row r="107" spans="2:13" x14ac:dyDescent="0.3">
      <c r="B107" s="7">
        <v>15.010958904109589</v>
      </c>
      <c r="C107" s="12">
        <v>38353</v>
      </c>
      <c r="D107" s="1">
        <v>365</v>
      </c>
      <c r="E107" s="20">
        <v>30.835000000000001</v>
      </c>
      <c r="F107" s="7">
        <v>0.30835000000000001</v>
      </c>
      <c r="G107" s="6">
        <v>12.362040107824276</v>
      </c>
      <c r="H107" s="7">
        <v>63.6</v>
      </c>
      <c r="I107" s="7">
        <v>43.580133333333336</v>
      </c>
      <c r="J107" s="18">
        <v>10713.774249142376</v>
      </c>
      <c r="K107" s="28">
        <v>318</v>
      </c>
      <c r="L107" s="20">
        <v>786.22575085762378</v>
      </c>
      <c r="M107" s="18">
        <v>353801.58788593073</v>
      </c>
    </row>
    <row r="108" spans="2:13" x14ac:dyDescent="0.3">
      <c r="B108" s="7">
        <v>16.010958904109589</v>
      </c>
      <c r="C108" s="12">
        <v>38718</v>
      </c>
      <c r="D108" s="1">
        <v>365</v>
      </c>
      <c r="E108" s="20">
        <v>36.069321428571428</v>
      </c>
      <c r="F108" s="7">
        <v>0.36069321428571427</v>
      </c>
      <c r="G108" s="6">
        <v>13.163580584014753</v>
      </c>
      <c r="H108" s="7">
        <v>63.6</v>
      </c>
      <c r="I108" s="7">
        <v>50.977974285714282</v>
      </c>
      <c r="J108" s="18">
        <v>10662.796274856662</v>
      </c>
      <c r="K108" s="28">
        <v>318</v>
      </c>
      <c r="L108" s="20">
        <v>837.20372514333803</v>
      </c>
      <c r="M108" s="18">
        <v>376741.67631450214</v>
      </c>
    </row>
    <row r="109" spans="2:13" x14ac:dyDescent="0.3">
      <c r="B109" s="7">
        <v>17.010958904109589</v>
      </c>
      <c r="C109" s="12">
        <v>39083</v>
      </c>
      <c r="D109" s="1">
        <v>365</v>
      </c>
      <c r="E109" s="20">
        <v>29.101290043290042</v>
      </c>
      <c r="F109" s="7">
        <v>0.29101290043290046</v>
      </c>
      <c r="G109" s="6">
        <v>13.810275918310086</v>
      </c>
      <c r="H109" s="7">
        <v>63.6</v>
      </c>
      <c r="I109" s="7">
        <v>41.129823261183262</v>
      </c>
      <c r="J109" s="18">
        <v>10621.66645159548</v>
      </c>
      <c r="K109" s="28">
        <v>318</v>
      </c>
      <c r="L109" s="20">
        <v>878.33354840452125</v>
      </c>
      <c r="M109" s="18">
        <v>395250.09678203455</v>
      </c>
    </row>
    <row r="110" spans="2:13" x14ac:dyDescent="0.3">
      <c r="B110" s="7">
        <v>18.013698630136986</v>
      </c>
      <c r="C110" s="12">
        <v>39448</v>
      </c>
      <c r="D110" s="1">
        <v>366</v>
      </c>
      <c r="E110" s="20">
        <v>24.245986111111115</v>
      </c>
      <c r="F110" s="7">
        <v>0.24245986111111115</v>
      </c>
      <c r="G110" s="6">
        <v>14.349075609668111</v>
      </c>
      <c r="H110" s="7">
        <v>63.6</v>
      </c>
      <c r="I110" s="7">
        <v>34.267660370370372</v>
      </c>
      <c r="J110" s="18">
        <v>10587.398791225109</v>
      </c>
      <c r="K110" s="28">
        <v>318</v>
      </c>
      <c r="L110" s="20">
        <v>912.60120877489157</v>
      </c>
      <c r="M110" s="18">
        <v>410670.54394870123</v>
      </c>
    </row>
    <row r="111" spans="2:13" x14ac:dyDescent="0.3">
      <c r="B111" s="7">
        <v>19.013698630136986</v>
      </c>
      <c r="C111" s="12">
        <v>39814</v>
      </c>
      <c r="D111" s="1">
        <v>365</v>
      </c>
      <c r="E111" s="20">
        <v>37.444533333333339</v>
      </c>
      <c r="F111" s="7">
        <v>0.37444533333333341</v>
      </c>
      <c r="G111" s="6">
        <v>15.181176350408851</v>
      </c>
      <c r="H111" s="7">
        <v>63.6</v>
      </c>
      <c r="I111" s="7">
        <v>52.921607111111122</v>
      </c>
      <c r="J111" s="18">
        <v>10534.477184113997</v>
      </c>
      <c r="K111" s="28">
        <v>318</v>
      </c>
      <c r="L111" s="20">
        <v>965.52281588600272</v>
      </c>
      <c r="M111" s="18">
        <v>434485.26714870124</v>
      </c>
    </row>
    <row r="112" spans="2:13" x14ac:dyDescent="0.3">
      <c r="B112" s="7">
        <v>20.013698630136986</v>
      </c>
      <c r="C112" s="12">
        <v>40179</v>
      </c>
      <c r="D112" s="1">
        <v>365</v>
      </c>
      <c r="E112" s="20">
        <v>33.194666666666663</v>
      </c>
      <c r="F112" s="7">
        <v>0.33194666666666661</v>
      </c>
      <c r="G112" s="6">
        <v>15.918835609668109</v>
      </c>
      <c r="H112" s="7">
        <v>63.6</v>
      </c>
      <c r="I112" s="7">
        <v>46.91512888888888</v>
      </c>
      <c r="J112" s="18">
        <v>10487.562055225108</v>
      </c>
      <c r="K112" s="28">
        <v>318</v>
      </c>
      <c r="L112" s="18">
        <v>1012.4379447748915</v>
      </c>
      <c r="M112" s="18">
        <v>455597.0751487012</v>
      </c>
    </row>
    <row r="113" spans="1:13" x14ac:dyDescent="0.3">
      <c r="B113" s="7">
        <v>21.013698630136986</v>
      </c>
      <c r="C113" s="12">
        <v>40544</v>
      </c>
      <c r="D113" s="1">
        <v>365</v>
      </c>
      <c r="E113" s="20">
        <v>27.210638888888891</v>
      </c>
      <c r="F113" s="7">
        <v>0.27210638888888888</v>
      </c>
      <c r="G113" s="6">
        <v>16.523516473865641</v>
      </c>
      <c r="H113" s="7">
        <v>63.6</v>
      </c>
      <c r="I113" s="7">
        <v>38.457702962962962</v>
      </c>
      <c r="J113" s="18">
        <v>10449.104352262144</v>
      </c>
      <c r="K113" s="28">
        <v>318</v>
      </c>
      <c r="L113" s="18">
        <v>1050.8956477378545</v>
      </c>
      <c r="M113" s="18">
        <v>472903.04148203449</v>
      </c>
    </row>
    <row r="114" spans="1:13" x14ac:dyDescent="0.3">
      <c r="B114" s="7">
        <v>22.016438356164382</v>
      </c>
      <c r="C114" s="12">
        <v>40909</v>
      </c>
      <c r="D114" s="1">
        <v>366</v>
      </c>
      <c r="E114" s="20">
        <v>11.702698412698414</v>
      </c>
      <c r="F114" s="7">
        <v>0.11702698412698413</v>
      </c>
      <c r="G114" s="6">
        <v>16.783576438592274</v>
      </c>
      <c r="H114" s="7">
        <v>63.6</v>
      </c>
      <c r="I114" s="7">
        <v>16.539813756613757</v>
      </c>
      <c r="J114" s="18">
        <v>10432.56453850553</v>
      </c>
      <c r="K114" s="28">
        <v>318</v>
      </c>
      <c r="L114" s="18">
        <v>1067.4354614944682</v>
      </c>
      <c r="M114" s="18">
        <v>480345.9576725107</v>
      </c>
    </row>
    <row r="115" spans="1:13" x14ac:dyDescent="0.3">
      <c r="B115" s="7">
        <v>23.016438356164382</v>
      </c>
      <c r="C115" s="12">
        <v>41275</v>
      </c>
      <c r="D115" s="1">
        <v>365</v>
      </c>
      <c r="E115" s="20">
        <v>28.968819444444442</v>
      </c>
      <c r="F115" s="7">
        <v>0.28968819444444444</v>
      </c>
      <c r="G115" s="6">
        <v>17.427327981802151</v>
      </c>
      <c r="H115" s="7">
        <v>63.6</v>
      </c>
      <c r="I115" s="7">
        <v>40.942598148148143</v>
      </c>
      <c r="J115" s="18">
        <v>10391.621940357381</v>
      </c>
      <c r="K115" s="28">
        <v>318</v>
      </c>
      <c r="L115" s="18">
        <v>1108.3780596426163</v>
      </c>
      <c r="M115" s="18">
        <v>498770.12683917733</v>
      </c>
    </row>
    <row r="116" spans="1:13" x14ac:dyDescent="0.3">
      <c r="B116" s="7">
        <v>24.016438356164382</v>
      </c>
      <c r="C116" s="12">
        <v>41640</v>
      </c>
      <c r="D116" s="1">
        <v>365</v>
      </c>
      <c r="E116" s="20">
        <v>26.496319444444438</v>
      </c>
      <c r="F116" s="7">
        <v>0.26496319444444444</v>
      </c>
      <c r="G116" s="6">
        <v>18.016135080567583</v>
      </c>
      <c r="H116" s="7">
        <v>63.6</v>
      </c>
      <c r="I116" s="7">
        <v>37.448131481481475</v>
      </c>
      <c r="J116" s="18">
        <v>10354.173808875899</v>
      </c>
      <c r="K116" s="28">
        <v>318</v>
      </c>
      <c r="L116" s="18">
        <v>1145.8261911240977</v>
      </c>
      <c r="M116" s="18">
        <v>515621.78600584395</v>
      </c>
    </row>
    <row r="117" spans="1:13" x14ac:dyDescent="0.3">
      <c r="B117" s="7">
        <v>25.016438356164382</v>
      </c>
      <c r="C117" s="12">
        <v>42005</v>
      </c>
      <c r="D117" s="1">
        <v>365</v>
      </c>
      <c r="E117" s="20">
        <v>36.091969696969699</v>
      </c>
      <c r="F117" s="7">
        <v>0.360919696969697</v>
      </c>
      <c r="G117" s="6">
        <v>18.818178851611354</v>
      </c>
      <c r="H117" s="7">
        <v>63.6</v>
      </c>
      <c r="I117" s="7">
        <v>51.009983838383846</v>
      </c>
      <c r="J117" s="18">
        <v>10303.163825037516</v>
      </c>
      <c r="K117" s="28">
        <v>318</v>
      </c>
      <c r="L117" s="18">
        <v>1196.8361749624814</v>
      </c>
      <c r="M117" s="18">
        <v>538576.27873311669</v>
      </c>
    </row>
    <row r="118" spans="1:13" x14ac:dyDescent="0.3">
      <c r="B118" s="7">
        <v>26.019178082191782</v>
      </c>
      <c r="C118" s="12">
        <v>42370</v>
      </c>
      <c r="D118" s="1">
        <v>366</v>
      </c>
      <c r="E118" s="20">
        <v>33.440555555555548</v>
      </c>
      <c r="F118" s="7">
        <v>0.33440555555555546</v>
      </c>
      <c r="G118" s="6">
        <v>19.561302308401476</v>
      </c>
      <c r="H118" s="7">
        <v>63.6</v>
      </c>
      <c r="I118" s="7">
        <v>47.262651851851842</v>
      </c>
      <c r="J118" s="18">
        <v>10255.901173185664</v>
      </c>
      <c r="K118" s="28">
        <v>318</v>
      </c>
      <c r="L118" s="18">
        <v>1244.0988268143333</v>
      </c>
      <c r="M118" s="18">
        <v>559844.47206644993</v>
      </c>
    </row>
    <row r="119" spans="1:13" x14ac:dyDescent="0.3">
      <c r="B119" s="7">
        <v>27.019178082191782</v>
      </c>
      <c r="C119" s="12">
        <v>42736</v>
      </c>
      <c r="D119" s="1">
        <v>365</v>
      </c>
      <c r="E119" s="20">
        <v>36.278958333333328</v>
      </c>
      <c r="F119" s="7">
        <v>0.36278958333333328</v>
      </c>
      <c r="G119" s="6">
        <v>20.367501382475549</v>
      </c>
      <c r="H119" s="7">
        <v>63.6</v>
      </c>
      <c r="I119" s="7">
        <v>51.274261111111109</v>
      </c>
      <c r="J119" s="18">
        <v>10204.626912074553</v>
      </c>
      <c r="K119" s="28">
        <v>318</v>
      </c>
      <c r="L119" s="18">
        <v>1295.3730879254445</v>
      </c>
      <c r="M119" s="18">
        <v>582917.88956645003</v>
      </c>
    </row>
    <row r="120" spans="1:13" x14ac:dyDescent="0.3">
      <c r="B120" s="7">
        <v>28.019178082191782</v>
      </c>
      <c r="C120" s="12">
        <v>43101</v>
      </c>
      <c r="D120" s="1">
        <v>365</v>
      </c>
      <c r="E120" s="20">
        <v>18.305530303030302</v>
      </c>
      <c r="F120" s="7">
        <v>0.18305530303030304</v>
      </c>
      <c r="G120" s="6">
        <v>20.774290944765113</v>
      </c>
      <c r="H120" s="7">
        <v>63.6</v>
      </c>
      <c r="I120" s="7">
        <v>25.871816161616163</v>
      </c>
      <c r="J120" s="18">
        <v>10178.755095912937</v>
      </c>
      <c r="K120" s="28">
        <v>318</v>
      </c>
      <c r="L120" s="18">
        <v>1321.2449040870606</v>
      </c>
      <c r="M120" s="18">
        <v>594560.20683917729</v>
      </c>
    </row>
    <row r="121" spans="1:13" x14ac:dyDescent="0.3">
      <c r="B121" s="7">
        <v>29.019178082191782</v>
      </c>
      <c r="C121" s="12">
        <v>43466</v>
      </c>
      <c r="D121" s="1">
        <v>365</v>
      </c>
      <c r="E121" s="20">
        <v>28.501249999999995</v>
      </c>
      <c r="F121" s="7">
        <v>0.28501249999999995</v>
      </c>
      <c r="G121" s="6">
        <v>21.407652055876223</v>
      </c>
      <c r="H121" s="7">
        <v>63.6</v>
      </c>
      <c r="I121" s="7">
        <v>40.281766666666655</v>
      </c>
      <c r="J121" s="18">
        <v>10138.47332924627</v>
      </c>
      <c r="K121" s="28">
        <v>318</v>
      </c>
      <c r="L121" s="18">
        <v>1361.5266707537273</v>
      </c>
      <c r="M121" s="18">
        <v>612687.00183917733</v>
      </c>
    </row>
    <row r="122" spans="1:13" x14ac:dyDescent="0.3">
      <c r="B122" s="7">
        <v>30</v>
      </c>
      <c r="C122" s="12">
        <v>43831</v>
      </c>
      <c r="D122" s="1">
        <v>366</v>
      </c>
      <c r="E122" s="20">
        <v>14.165833333333332</v>
      </c>
      <c r="F122" s="7">
        <v>0.1416583333333333</v>
      </c>
      <c r="G122" s="6">
        <v>21.72244835217252</v>
      </c>
      <c r="H122" s="7">
        <v>63.6</v>
      </c>
      <c r="I122" s="7">
        <v>20.021044444444442</v>
      </c>
      <c r="J122" s="18">
        <v>10118.452284801826</v>
      </c>
      <c r="K122" s="28">
        <v>318</v>
      </c>
      <c r="L122" s="18">
        <v>1381.5477151981718</v>
      </c>
      <c r="M122" s="18">
        <v>621696.47183917731</v>
      </c>
    </row>
    <row r="124" spans="1:13" x14ac:dyDescent="0.3">
      <c r="C124" s="13" t="s">
        <v>103</v>
      </c>
      <c r="F124" s="7">
        <v>0.32583672528258778</v>
      </c>
      <c r="H124" s="7">
        <v>63.599999999999973</v>
      </c>
      <c r="I124" s="7">
        <v>46.051590506605727</v>
      </c>
      <c r="K124" s="28">
        <v>318</v>
      </c>
    </row>
    <row r="127" spans="1:13" ht="14.4" x14ac:dyDescent="0.3">
      <c r="A127" s="3" t="s">
        <v>104</v>
      </c>
      <c r="C127" s="4" t="s">
        <v>76</v>
      </c>
    </row>
    <row r="128" spans="1:13" x14ac:dyDescent="0.3">
      <c r="C128" s="4" t="s">
        <v>53</v>
      </c>
      <c r="G128" s="6">
        <v>1</v>
      </c>
      <c r="H128" s="9" t="s">
        <v>77</v>
      </c>
    </row>
    <row r="129" spans="2:13" x14ac:dyDescent="0.3">
      <c r="C129" s="4" t="s">
        <v>78</v>
      </c>
      <c r="G129" s="7">
        <v>17.8876707750855</v>
      </c>
      <c r="H129" s="9" t="s">
        <v>79</v>
      </c>
    </row>
    <row r="130" spans="2:13" x14ac:dyDescent="0.3">
      <c r="C130" s="4" t="s">
        <v>80</v>
      </c>
      <c r="G130" s="19">
        <v>0.01</v>
      </c>
      <c r="H130" s="9" t="s">
        <v>79</v>
      </c>
      <c r="J130" s="22">
        <v>2.6111111111111114E-3</v>
      </c>
      <c r="K130" s="9" t="s">
        <v>81</v>
      </c>
    </row>
    <row r="131" spans="2:13" x14ac:dyDescent="0.3">
      <c r="C131" s="4" t="s">
        <v>82</v>
      </c>
      <c r="G131" s="22">
        <v>9.0138717284488998E-3</v>
      </c>
      <c r="H131" s="9" t="s">
        <v>79</v>
      </c>
    </row>
    <row r="132" spans="2:13" x14ac:dyDescent="0.3">
      <c r="C132" s="4" t="s">
        <v>83</v>
      </c>
      <c r="G132" s="19">
        <v>1.7887670775085501E-2</v>
      </c>
      <c r="H132" s="9" t="s">
        <v>79</v>
      </c>
    </row>
    <row r="133" spans="2:13" x14ac:dyDescent="0.3">
      <c r="C133" s="4" t="s">
        <v>84</v>
      </c>
      <c r="G133" s="8">
        <v>0.51238592165321994</v>
      </c>
      <c r="H133" s="9" t="s">
        <v>81</v>
      </c>
      <c r="J133" s="20">
        <v>230.57366474394897</v>
      </c>
      <c r="K133" s="9" t="s">
        <v>85</v>
      </c>
    </row>
    <row r="134" spans="2:13" x14ac:dyDescent="0.3">
      <c r="C134" s="4" t="s">
        <v>86</v>
      </c>
      <c r="G134" s="6">
        <v>24.165753169260849</v>
      </c>
      <c r="H134" s="9" t="s">
        <v>87</v>
      </c>
    </row>
    <row r="136" spans="2:13" ht="55.2" x14ac:dyDescent="0.3">
      <c r="B136" s="11" t="s">
        <v>27</v>
      </c>
      <c r="C136" s="11" t="s">
        <v>28</v>
      </c>
      <c r="D136" s="11" t="s">
        <v>88</v>
      </c>
      <c r="E136" s="11" t="s">
        <v>89</v>
      </c>
      <c r="F136" s="11" t="s">
        <v>90</v>
      </c>
      <c r="G136" s="11" t="s">
        <v>91</v>
      </c>
      <c r="H136" s="11" t="s">
        <v>92</v>
      </c>
      <c r="I136" s="11" t="s">
        <v>93</v>
      </c>
      <c r="J136" s="11" t="s">
        <v>94</v>
      </c>
      <c r="K136" s="11" t="s">
        <v>95</v>
      </c>
      <c r="L136" s="11" t="s">
        <v>96</v>
      </c>
      <c r="M136" s="11" t="s">
        <v>97</v>
      </c>
    </row>
    <row r="137" spans="2:13" x14ac:dyDescent="0.3">
      <c r="B137" s="10" t="s">
        <v>36</v>
      </c>
      <c r="C137" s="10" t="s">
        <v>40</v>
      </c>
      <c r="D137" s="10" t="s">
        <v>40</v>
      </c>
      <c r="E137" s="10" t="s">
        <v>39</v>
      </c>
      <c r="F137" s="10" t="s">
        <v>98</v>
      </c>
      <c r="G137" s="10" t="s">
        <v>99</v>
      </c>
      <c r="H137" s="10" t="s">
        <v>100</v>
      </c>
      <c r="I137" s="10" t="s">
        <v>101</v>
      </c>
      <c r="J137" s="10" t="s">
        <v>101</v>
      </c>
      <c r="K137" s="10" t="s">
        <v>40</v>
      </c>
      <c r="L137" s="10" t="s">
        <v>101</v>
      </c>
      <c r="M137" s="10" t="s">
        <v>102</v>
      </c>
    </row>
    <row r="138" spans="2:13" x14ac:dyDescent="0.3">
      <c r="B138" s="7">
        <v>1</v>
      </c>
      <c r="C138" s="12">
        <v>33239</v>
      </c>
      <c r="D138" s="1">
        <v>365</v>
      </c>
      <c r="E138" s="20">
        <v>58.48555555555555</v>
      </c>
      <c r="F138" s="7">
        <v>0.58485555555555546</v>
      </c>
      <c r="G138" s="6">
        <v>1.299679012345679</v>
      </c>
      <c r="H138" s="19">
        <v>1.7887670775085501E-2</v>
      </c>
      <c r="I138" s="19">
        <v>2.324823028612779E-2</v>
      </c>
      <c r="J138" s="8">
        <v>0.48913769136709218</v>
      </c>
      <c r="K138" s="29">
        <v>1.78876707750855</v>
      </c>
      <c r="L138" s="19">
        <v>2.324823028612779E-2</v>
      </c>
      <c r="M138" s="7">
        <v>10.461703628757505</v>
      </c>
    </row>
    <row r="139" spans="2:13" x14ac:dyDescent="0.3">
      <c r="B139" s="7">
        <v>2.0027397260273974</v>
      </c>
      <c r="C139" s="12">
        <v>33604</v>
      </c>
      <c r="D139" s="1">
        <v>366</v>
      </c>
      <c r="E139" s="20">
        <v>34.081993265993269</v>
      </c>
      <c r="F139" s="7">
        <v>0.34081993265993271</v>
      </c>
      <c r="G139" s="6">
        <v>2.0570566404788626</v>
      </c>
      <c r="H139" s="19">
        <v>1.7887670775085501E-2</v>
      </c>
      <c r="I139" s="19">
        <v>1.3547721664461526E-2</v>
      </c>
      <c r="J139" s="8">
        <v>0.47558996970263068</v>
      </c>
      <c r="K139" s="29">
        <v>1.78876707750855</v>
      </c>
      <c r="L139" s="19">
        <v>3.6795951950589316E-2</v>
      </c>
      <c r="M139" s="7">
        <v>16.558178377765191</v>
      </c>
    </row>
    <row r="140" spans="2:13" x14ac:dyDescent="0.3">
      <c r="B140" s="7">
        <v>3.0027397260273974</v>
      </c>
      <c r="C140" s="12">
        <v>33970</v>
      </c>
      <c r="D140" s="1">
        <v>365</v>
      </c>
      <c r="E140" s="20">
        <v>41.843172727272716</v>
      </c>
      <c r="F140" s="7">
        <v>0.41843172727272715</v>
      </c>
      <c r="G140" s="6">
        <v>2.986904923307145</v>
      </c>
      <c r="H140" s="19">
        <v>1.7887670775085501E-2</v>
      </c>
      <c r="I140" s="19">
        <v>1.6632819954010905E-2</v>
      </c>
      <c r="J140" s="8">
        <v>0.45895714974861979</v>
      </c>
      <c r="K140" s="29">
        <v>1.78876707750855</v>
      </c>
      <c r="L140" s="19">
        <v>5.3428771904600221E-2</v>
      </c>
      <c r="M140" s="7">
        <v>24.042947357070098</v>
      </c>
    </row>
    <row r="141" spans="2:13" x14ac:dyDescent="0.3">
      <c r="B141" s="7">
        <v>4.0027397260273974</v>
      </c>
      <c r="C141" s="12">
        <v>34335</v>
      </c>
      <c r="D141" s="1">
        <v>365</v>
      </c>
      <c r="E141" s="20">
        <v>38.299837662337659</v>
      </c>
      <c r="F141" s="7">
        <v>0.3829983766233766</v>
      </c>
      <c r="G141" s="6">
        <v>3.8380124269146485</v>
      </c>
      <c r="H141" s="19">
        <v>1.7887670775085501E-2</v>
      </c>
      <c r="I141" s="19">
        <v>1.5224330818735919E-2</v>
      </c>
      <c r="J141" s="8">
        <v>0.44373281892988387</v>
      </c>
      <c r="K141" s="29">
        <v>1.78876707750855</v>
      </c>
      <c r="L141" s="19">
        <v>6.8653102723336135E-2</v>
      </c>
      <c r="M141" s="7">
        <v>30.893896225501262</v>
      </c>
    </row>
    <row r="142" spans="2:13" x14ac:dyDescent="0.3">
      <c r="B142" s="7">
        <v>5.0027397260273974</v>
      </c>
      <c r="C142" s="12">
        <v>34700</v>
      </c>
      <c r="D142" s="1">
        <v>365</v>
      </c>
      <c r="E142" s="20">
        <v>39.319277777777771</v>
      </c>
      <c r="F142" s="7">
        <v>0.39319277777777767</v>
      </c>
      <c r="G142" s="6">
        <v>4.7117741553097101</v>
      </c>
      <c r="H142" s="19">
        <v>1.7887670775085501E-2</v>
      </c>
      <c r="I142" s="19">
        <v>1.5629562133400537E-2</v>
      </c>
      <c r="J142" s="8">
        <v>0.42810325679648331</v>
      </c>
      <c r="K142" s="29">
        <v>1.78876707750855</v>
      </c>
      <c r="L142" s="19">
        <v>8.4282664856736675E-2</v>
      </c>
      <c r="M142" s="7">
        <v>37.927199185531506</v>
      </c>
    </row>
    <row r="143" spans="2:13" x14ac:dyDescent="0.3">
      <c r="B143" s="7">
        <v>6.0054794520547947</v>
      </c>
      <c r="C143" s="12">
        <v>35065</v>
      </c>
      <c r="D143" s="1">
        <v>366</v>
      </c>
      <c r="E143" s="20">
        <v>39.293030303030307</v>
      </c>
      <c r="F143" s="7">
        <v>0.39293030303030307</v>
      </c>
      <c r="G143" s="6">
        <v>5.5849526064881614</v>
      </c>
      <c r="H143" s="19">
        <v>1.7887670775085501E-2</v>
      </c>
      <c r="I143" s="19">
        <v>1.5619128662579205E-2</v>
      </c>
      <c r="J143" s="8">
        <v>0.41248412813390412</v>
      </c>
      <c r="K143" s="29">
        <v>1.78876707750855</v>
      </c>
      <c r="L143" s="19">
        <v>9.9901793519315885E-2</v>
      </c>
      <c r="M143" s="7">
        <v>44.95580708369215</v>
      </c>
    </row>
    <row r="144" spans="2:13" x14ac:dyDescent="0.3">
      <c r="B144" s="7">
        <v>7.0054794520547947</v>
      </c>
      <c r="C144" s="12">
        <v>35431</v>
      </c>
      <c r="D144" s="1">
        <v>365</v>
      </c>
      <c r="E144" s="20">
        <v>56.534924242424246</v>
      </c>
      <c r="F144" s="7">
        <v>0.56534924242424245</v>
      </c>
      <c r="G144" s="6">
        <v>6.8412842563198115</v>
      </c>
      <c r="H144" s="19">
        <v>1.7887670775085501E-2</v>
      </c>
      <c r="I144" s="19">
        <v>2.2472846936508556E-2</v>
      </c>
      <c r="J144" s="8">
        <v>0.39001128119739559</v>
      </c>
      <c r="K144" s="29">
        <v>1.78876707750855</v>
      </c>
      <c r="L144" s="8">
        <v>0.12237464045582444</v>
      </c>
      <c r="M144" s="7">
        <v>55.068588205120996</v>
      </c>
    </row>
    <row r="145" spans="2:13" x14ac:dyDescent="0.3">
      <c r="B145" s="7">
        <v>8.0054794520547947</v>
      </c>
      <c r="C145" s="12">
        <v>35796</v>
      </c>
      <c r="D145" s="1">
        <v>365</v>
      </c>
      <c r="E145" s="20">
        <v>36.81159090909091</v>
      </c>
      <c r="F145" s="7">
        <v>0.36811590909090908</v>
      </c>
      <c r="G145" s="6">
        <v>7.6593196098551655</v>
      </c>
      <c r="H145" s="19">
        <v>1.7887670775085501E-2</v>
      </c>
      <c r="I145" s="19">
        <v>1.4632747086421078E-2</v>
      </c>
      <c r="J145" s="8">
        <v>0.37537853411097449</v>
      </c>
      <c r="K145" s="29">
        <v>1.78876707750855</v>
      </c>
      <c r="L145" s="8">
        <v>0.13700738754224551</v>
      </c>
      <c r="M145" s="7">
        <v>61.653324394010475</v>
      </c>
    </row>
    <row r="146" spans="2:13" x14ac:dyDescent="0.3">
      <c r="B146" s="7">
        <v>9.0054794520547947</v>
      </c>
      <c r="C146" s="12">
        <v>36161</v>
      </c>
      <c r="D146" s="1">
        <v>365</v>
      </c>
      <c r="E146" s="20">
        <v>35.012479166666658</v>
      </c>
      <c r="F146" s="7">
        <v>0.35012479166666655</v>
      </c>
      <c r="G146" s="6">
        <v>8.4373747024477588</v>
      </c>
      <c r="H146" s="19">
        <v>1.7887670775085501E-2</v>
      </c>
      <c r="I146" s="19">
        <v>1.3917593341174959E-2</v>
      </c>
      <c r="J146" s="8">
        <v>0.36146094076979951</v>
      </c>
      <c r="K146" s="29">
        <v>1.78876707750855</v>
      </c>
      <c r="L146" s="8">
        <v>0.15092498088342046</v>
      </c>
      <c r="M146" s="7">
        <v>67.91624139753921</v>
      </c>
    </row>
    <row r="147" spans="2:13" x14ac:dyDescent="0.3">
      <c r="B147" s="7">
        <v>10.008219178082191</v>
      </c>
      <c r="C147" s="12">
        <v>36526</v>
      </c>
      <c r="D147" s="1">
        <v>366</v>
      </c>
      <c r="E147" s="20">
        <v>32.784861111111105</v>
      </c>
      <c r="F147" s="7">
        <v>0.32784861111111102</v>
      </c>
      <c r="G147" s="6">
        <v>9.1659271715835615</v>
      </c>
      <c r="H147" s="19">
        <v>1.7887670775085501E-2</v>
      </c>
      <c r="I147" s="19">
        <v>1.3032106710276872E-2</v>
      </c>
      <c r="J147" s="8">
        <v>0.34842883405952263</v>
      </c>
      <c r="K147" s="29">
        <v>1.78876707750855</v>
      </c>
      <c r="L147" s="8">
        <v>0.16395708759369734</v>
      </c>
      <c r="M147" s="7">
        <v>73.780689417163799</v>
      </c>
    </row>
    <row r="148" spans="2:13" x14ac:dyDescent="0.3">
      <c r="B148" s="7">
        <v>11.008219178082191</v>
      </c>
      <c r="C148" s="12">
        <v>36892</v>
      </c>
      <c r="D148" s="1">
        <v>365</v>
      </c>
      <c r="E148" s="20">
        <v>33.904984848484844</v>
      </c>
      <c r="F148" s="7">
        <v>0.33904984848484843</v>
      </c>
      <c r="G148" s="6">
        <v>9.9193712793276685</v>
      </c>
      <c r="H148" s="19">
        <v>1.7887670775085501E-2</v>
      </c>
      <c r="I148" s="19">
        <v>1.3477360146754646E-2</v>
      </c>
      <c r="J148" s="8">
        <v>0.33495147391276797</v>
      </c>
      <c r="K148" s="29">
        <v>1.78876707750855</v>
      </c>
      <c r="L148" s="8">
        <v>0.177434447740452</v>
      </c>
      <c r="M148" s="7">
        <v>79.845501483203407</v>
      </c>
    </row>
    <row r="149" spans="2:13" x14ac:dyDescent="0.3">
      <c r="B149" s="7">
        <v>12.008219178082191</v>
      </c>
      <c r="C149" s="12">
        <v>37257</v>
      </c>
      <c r="D149" s="1">
        <v>365</v>
      </c>
      <c r="E149" s="20">
        <v>9.2631481481481472</v>
      </c>
      <c r="F149" s="7">
        <v>9.2631481481481467E-2</v>
      </c>
      <c r="G149" s="6">
        <v>10.125219015953183</v>
      </c>
      <c r="H149" s="19">
        <v>1.7887670775085501E-2</v>
      </c>
      <c r="I149" s="22">
        <v>3.6821365425537111E-3</v>
      </c>
      <c r="J149" s="8">
        <v>0.33126933737021425</v>
      </c>
      <c r="K149" s="29">
        <v>1.78876707750855</v>
      </c>
      <c r="L149" s="8">
        <v>0.1811165842830057</v>
      </c>
      <c r="M149" s="7">
        <v>81.502462927352568</v>
      </c>
    </row>
    <row r="150" spans="2:13" x14ac:dyDescent="0.3">
      <c r="B150" s="7">
        <v>13.008219178082191</v>
      </c>
      <c r="C150" s="12">
        <v>37622</v>
      </c>
      <c r="D150" s="1">
        <v>365</v>
      </c>
      <c r="E150" s="20">
        <v>35.412797619047616</v>
      </c>
      <c r="F150" s="7">
        <v>0.35412797619047615</v>
      </c>
      <c r="G150" s="6">
        <v>10.912170074154242</v>
      </c>
      <c r="H150" s="19">
        <v>1.7887670775085501E-2</v>
      </c>
      <c r="I150" s="19">
        <v>1.4076721445205677E-2</v>
      </c>
      <c r="J150" s="8">
        <v>0.31719261592500858</v>
      </c>
      <c r="K150" s="29">
        <v>1.78876707750855</v>
      </c>
      <c r="L150" s="8">
        <v>0.19519330572821136</v>
      </c>
      <c r="M150" s="7">
        <v>87.836987577695112</v>
      </c>
    </row>
    <row r="151" spans="2:13" x14ac:dyDescent="0.3">
      <c r="B151" s="7">
        <v>14.010958904109589</v>
      </c>
      <c r="C151" s="12">
        <v>37987</v>
      </c>
      <c r="D151" s="1">
        <v>366</v>
      </c>
      <c r="E151" s="20">
        <v>34.409151515151514</v>
      </c>
      <c r="F151" s="7">
        <v>0.34409151515151515</v>
      </c>
      <c r="G151" s="6">
        <v>11.676817885602054</v>
      </c>
      <c r="H151" s="19">
        <v>1.7887670775085501E-2</v>
      </c>
      <c r="I151" s="19">
        <v>1.3677768310068103E-2</v>
      </c>
      <c r="J151" s="8">
        <v>0.30351484761494046</v>
      </c>
      <c r="K151" s="29">
        <v>1.78876707750855</v>
      </c>
      <c r="L151" s="8">
        <v>0.20887107403827948</v>
      </c>
      <c r="M151" s="7">
        <v>93.99198331722576</v>
      </c>
    </row>
    <row r="152" spans="2:13" x14ac:dyDescent="0.3">
      <c r="B152" s="7">
        <v>15.010958904109589</v>
      </c>
      <c r="C152" s="12">
        <v>38353</v>
      </c>
      <c r="D152" s="1">
        <v>365</v>
      </c>
      <c r="E152" s="20">
        <v>30.835000000000001</v>
      </c>
      <c r="F152" s="7">
        <v>0.30835000000000001</v>
      </c>
      <c r="G152" s="6">
        <v>12.362040107824276</v>
      </c>
      <c r="H152" s="19">
        <v>1.7887670775085501E-2</v>
      </c>
      <c r="I152" s="19">
        <v>1.2257029518883588E-2</v>
      </c>
      <c r="J152" s="8">
        <v>0.29125781809605689</v>
      </c>
      <c r="K152" s="29">
        <v>1.78876707750855</v>
      </c>
      <c r="L152" s="8">
        <v>0.22112810355716306</v>
      </c>
      <c r="M152" s="7">
        <v>99.507646600723376</v>
      </c>
    </row>
    <row r="153" spans="2:13" x14ac:dyDescent="0.3">
      <c r="B153" s="7">
        <v>16.010958904109589</v>
      </c>
      <c r="C153" s="12">
        <v>38718</v>
      </c>
      <c r="D153" s="1">
        <v>365</v>
      </c>
      <c r="E153" s="20">
        <v>36.069321428571428</v>
      </c>
      <c r="F153" s="7">
        <v>0.36069321428571427</v>
      </c>
      <c r="G153" s="6">
        <v>13.163580584014753</v>
      </c>
      <c r="H153" s="19">
        <v>1.7887670775085501E-2</v>
      </c>
      <c r="I153" s="19">
        <v>1.4337692151000494E-2</v>
      </c>
      <c r="J153" s="8">
        <v>0.27692012594505638</v>
      </c>
      <c r="K153" s="29">
        <v>1.78876707750855</v>
      </c>
      <c r="L153" s="8">
        <v>0.23546579570816356</v>
      </c>
      <c r="M153" s="20">
        <v>105.9596080686736</v>
      </c>
    </row>
    <row r="154" spans="2:13" x14ac:dyDescent="0.3">
      <c r="B154" s="7">
        <v>17.010958904109589</v>
      </c>
      <c r="C154" s="12">
        <v>39083</v>
      </c>
      <c r="D154" s="1">
        <v>365</v>
      </c>
      <c r="E154" s="20">
        <v>29.101290043290042</v>
      </c>
      <c r="F154" s="7">
        <v>0.29101290043290046</v>
      </c>
      <c r="G154" s="6">
        <v>13.810275918310086</v>
      </c>
      <c r="H154" s="19">
        <v>1.7887670775085501E-2</v>
      </c>
      <c r="I154" s="19">
        <v>1.1567873231658801E-2</v>
      </c>
      <c r="J154" s="8">
        <v>0.26535225271339757</v>
      </c>
      <c r="K154" s="29">
        <v>1.78876707750855</v>
      </c>
      <c r="L154" s="8">
        <v>0.24703366893982237</v>
      </c>
      <c r="M154" s="20">
        <v>111.16515102292007</v>
      </c>
    </row>
    <row r="155" spans="2:13" x14ac:dyDescent="0.3">
      <c r="B155" s="7">
        <v>18.013698630136986</v>
      </c>
      <c r="C155" s="12">
        <v>39448</v>
      </c>
      <c r="D155" s="1">
        <v>366</v>
      </c>
      <c r="E155" s="20">
        <v>24.245986111111115</v>
      </c>
      <c r="F155" s="7">
        <v>0.24245986111111115</v>
      </c>
      <c r="G155" s="6">
        <v>14.349075609668111</v>
      </c>
      <c r="H155" s="19">
        <v>1.7887670775085501E-2</v>
      </c>
      <c r="I155" s="22">
        <v>9.6378714927300262E-3</v>
      </c>
      <c r="J155" s="8">
        <v>0.25571438122066753</v>
      </c>
      <c r="K155" s="29">
        <v>1.78876707750855</v>
      </c>
      <c r="L155" s="8">
        <v>0.25667154043255241</v>
      </c>
      <c r="M155" s="20">
        <v>115.50219319464858</v>
      </c>
    </row>
    <row r="156" spans="2:13" x14ac:dyDescent="0.3">
      <c r="B156" s="7">
        <v>19.013698630136986</v>
      </c>
      <c r="C156" s="12">
        <v>39814</v>
      </c>
      <c r="D156" s="1">
        <v>365</v>
      </c>
      <c r="E156" s="20">
        <v>37.444533333333339</v>
      </c>
      <c r="F156" s="7">
        <v>0.37444533333333341</v>
      </c>
      <c r="G156" s="6">
        <v>15.181176350408851</v>
      </c>
      <c r="H156" s="19">
        <v>1.7887670775085501E-2</v>
      </c>
      <c r="I156" s="19">
        <v>1.4884344102075148E-2</v>
      </c>
      <c r="J156" s="8">
        <v>0.24083003711859238</v>
      </c>
      <c r="K156" s="29">
        <v>1.78876707750855</v>
      </c>
      <c r="L156" s="8">
        <v>0.27155588453462753</v>
      </c>
      <c r="M156" s="20">
        <v>122.20014804058239</v>
      </c>
    </row>
    <row r="157" spans="2:13" x14ac:dyDescent="0.3">
      <c r="B157" s="7">
        <v>20.013698630136986</v>
      </c>
      <c r="C157" s="12">
        <v>40179</v>
      </c>
      <c r="D157" s="1">
        <v>365</v>
      </c>
      <c r="E157" s="20">
        <v>33.194666666666663</v>
      </c>
      <c r="F157" s="7">
        <v>0.33194666666666661</v>
      </c>
      <c r="G157" s="6">
        <v>15.918835609668109</v>
      </c>
      <c r="H157" s="19">
        <v>1.7887670775085501E-2</v>
      </c>
      <c r="I157" s="19">
        <v>1.3195005973823068E-2</v>
      </c>
      <c r="J157" s="8">
        <v>0.22763503114476932</v>
      </c>
      <c r="K157" s="29">
        <v>1.78876707750855</v>
      </c>
      <c r="L157" s="8">
        <v>0.28475089050845059</v>
      </c>
      <c r="M157" s="20">
        <v>128.13790072880278</v>
      </c>
    </row>
    <row r="158" spans="2:13" x14ac:dyDescent="0.3">
      <c r="B158" s="7">
        <v>21.013698630136986</v>
      </c>
      <c r="C158" s="12">
        <v>40544</v>
      </c>
      <c r="D158" s="1">
        <v>365</v>
      </c>
      <c r="E158" s="20">
        <v>27.210638888888891</v>
      </c>
      <c r="F158" s="7">
        <v>0.27210638888888888</v>
      </c>
      <c r="G158" s="6">
        <v>16.523516473865641</v>
      </c>
      <c r="H158" s="19">
        <v>1.7887670775085501E-2</v>
      </c>
      <c r="I158" s="19">
        <v>1.0816332222759618E-2</v>
      </c>
      <c r="J158" s="8">
        <v>0.21681869892200969</v>
      </c>
      <c r="K158" s="29">
        <v>1.78876707750855</v>
      </c>
      <c r="L158" s="8">
        <v>0.29556722273121022</v>
      </c>
      <c r="M158" s="20">
        <v>133.00525022904461</v>
      </c>
    </row>
    <row r="159" spans="2:13" x14ac:dyDescent="0.3">
      <c r="B159" s="7">
        <v>22.016438356164382</v>
      </c>
      <c r="C159" s="12">
        <v>40909</v>
      </c>
      <c r="D159" s="1">
        <v>366</v>
      </c>
      <c r="E159" s="20">
        <v>11.702698412698414</v>
      </c>
      <c r="F159" s="7">
        <v>0.11702698412698413</v>
      </c>
      <c r="G159" s="6">
        <v>16.783576438592274</v>
      </c>
      <c r="H159" s="19">
        <v>1.7887670775085501E-2</v>
      </c>
      <c r="I159" s="22">
        <v>4.6518670308103305E-3</v>
      </c>
      <c r="J159" s="8">
        <v>0.21216683189119936</v>
      </c>
      <c r="K159" s="29">
        <v>1.78876707750855</v>
      </c>
      <c r="L159" s="8">
        <v>0.30021908976202055</v>
      </c>
      <c r="M159" s="20">
        <v>135.09859039290924</v>
      </c>
    </row>
    <row r="160" spans="2:13" x14ac:dyDescent="0.3">
      <c r="B160" s="7">
        <v>23.016438356164382</v>
      </c>
      <c r="C160" s="12">
        <v>41275</v>
      </c>
      <c r="D160" s="1">
        <v>365</v>
      </c>
      <c r="E160" s="20">
        <v>28.968819444444442</v>
      </c>
      <c r="F160" s="7">
        <v>0.28968819444444444</v>
      </c>
      <c r="G160" s="6">
        <v>17.427327981802151</v>
      </c>
      <c r="H160" s="19">
        <v>1.7887670775085501E-2</v>
      </c>
      <c r="I160" s="19">
        <v>1.1515215665891499E-2</v>
      </c>
      <c r="J160" s="8">
        <v>0.20065161622530786</v>
      </c>
      <c r="K160" s="29">
        <v>1.78876707750855</v>
      </c>
      <c r="L160" s="8">
        <v>0.31173430542791203</v>
      </c>
      <c r="M160" s="20">
        <v>140.28043744256041</v>
      </c>
    </row>
    <row r="161" spans="1:13" x14ac:dyDescent="0.3">
      <c r="B161" s="7">
        <v>24.016438356164382</v>
      </c>
      <c r="C161" s="12">
        <v>41640</v>
      </c>
      <c r="D161" s="1">
        <v>365</v>
      </c>
      <c r="E161" s="20">
        <v>26.496319444444438</v>
      </c>
      <c r="F161" s="7">
        <v>0.26496319444444444</v>
      </c>
      <c r="G161" s="6">
        <v>18.016135080567583</v>
      </c>
      <c r="H161" s="19">
        <v>1.7887670775085501E-2</v>
      </c>
      <c r="I161" s="19">
        <v>1.05323875327493E-2</v>
      </c>
      <c r="J161" s="8">
        <v>0.19011922869255857</v>
      </c>
      <c r="K161" s="29">
        <v>1.78876707750855</v>
      </c>
      <c r="L161" s="8">
        <v>0.32226669296066135</v>
      </c>
      <c r="M161" s="20">
        <v>145.0200118322976</v>
      </c>
    </row>
    <row r="162" spans="1:13" x14ac:dyDescent="0.3">
      <c r="B162" s="7">
        <v>25.016438356164382</v>
      </c>
      <c r="C162" s="12">
        <v>42005</v>
      </c>
      <c r="D162" s="1">
        <v>365</v>
      </c>
      <c r="E162" s="20">
        <v>36.091969696969699</v>
      </c>
      <c r="F162" s="7">
        <v>0.360919696969697</v>
      </c>
      <c r="G162" s="6">
        <v>18.818178851611354</v>
      </c>
      <c r="H162" s="19">
        <v>1.7887670775085501E-2</v>
      </c>
      <c r="I162" s="19">
        <v>1.4346694923639032E-2</v>
      </c>
      <c r="J162" s="8">
        <v>0.17577253376891955</v>
      </c>
      <c r="K162" s="29">
        <v>1.78876707750855</v>
      </c>
      <c r="L162" s="8">
        <v>0.3366133878843004</v>
      </c>
      <c r="M162" s="20">
        <v>151.47602454793517</v>
      </c>
    </row>
    <row r="163" spans="1:13" x14ac:dyDescent="0.3">
      <c r="B163" s="7">
        <v>26.019178082191782</v>
      </c>
      <c r="C163" s="12">
        <v>42370</v>
      </c>
      <c r="D163" s="1">
        <v>366</v>
      </c>
      <c r="E163" s="20">
        <v>33.440555555555548</v>
      </c>
      <c r="F163" s="7">
        <v>0.33440555555555546</v>
      </c>
      <c r="G163" s="6">
        <v>19.561302308401476</v>
      </c>
      <c r="H163" s="19">
        <v>1.7887670775085501E-2</v>
      </c>
      <c r="I163" s="19">
        <v>1.3292747740305201E-2</v>
      </c>
      <c r="J163" s="8">
        <v>0.16247978602861435</v>
      </c>
      <c r="K163" s="29">
        <v>1.78876707750855</v>
      </c>
      <c r="L163" s="8">
        <v>0.3499061356246056</v>
      </c>
      <c r="M163" s="20">
        <v>157.45776103107252</v>
      </c>
    </row>
    <row r="164" spans="1:13" x14ac:dyDescent="0.3">
      <c r="B164" s="7">
        <v>27.019178082191782</v>
      </c>
      <c r="C164" s="12">
        <v>42736</v>
      </c>
      <c r="D164" s="1">
        <v>365</v>
      </c>
      <c r="E164" s="20">
        <v>36.278958333333328</v>
      </c>
      <c r="F164" s="7">
        <v>0.36278958333333328</v>
      </c>
      <c r="G164" s="6">
        <v>20.367501382475549</v>
      </c>
      <c r="H164" s="19">
        <v>1.7887670775085501E-2</v>
      </c>
      <c r="I164" s="19">
        <v>1.4421023616215804E-2</v>
      </c>
      <c r="J164" s="8">
        <v>0.14805876241239854</v>
      </c>
      <c r="K164" s="29">
        <v>1.78876707750855</v>
      </c>
      <c r="L164" s="8">
        <v>0.36432715924082137</v>
      </c>
      <c r="M164" s="20">
        <v>163.94722165836961</v>
      </c>
    </row>
    <row r="165" spans="1:13" x14ac:dyDescent="0.3">
      <c r="B165" s="7">
        <v>28.019178082191782</v>
      </c>
      <c r="C165" s="12">
        <v>43101</v>
      </c>
      <c r="D165" s="1">
        <v>365</v>
      </c>
      <c r="E165" s="20">
        <v>18.305530303030302</v>
      </c>
      <c r="F165" s="7">
        <v>0.18305530303030304</v>
      </c>
      <c r="G165" s="6">
        <v>20.774290944765113</v>
      </c>
      <c r="H165" s="19">
        <v>1.7887670775085501E-2</v>
      </c>
      <c r="I165" s="22">
        <v>7.2765177649768264E-3</v>
      </c>
      <c r="J165" s="8">
        <v>0.14078224464742173</v>
      </c>
      <c r="K165" s="29">
        <v>1.78876707750855</v>
      </c>
      <c r="L165" s="8">
        <v>0.37160367700579822</v>
      </c>
      <c r="M165" s="20">
        <v>167.2216546526092</v>
      </c>
    </row>
    <row r="166" spans="1:13" x14ac:dyDescent="0.3">
      <c r="B166" s="7">
        <v>29.019178082191782</v>
      </c>
      <c r="C166" s="12">
        <v>43466</v>
      </c>
      <c r="D166" s="1">
        <v>365</v>
      </c>
      <c r="E166" s="20">
        <v>28.501249999999995</v>
      </c>
      <c r="F166" s="7">
        <v>0.28501249999999995</v>
      </c>
      <c r="G166" s="6">
        <v>21.407652055876223</v>
      </c>
      <c r="H166" s="19">
        <v>1.7887670775085501E-2</v>
      </c>
      <c r="I166" s="19">
        <v>1.13293550372979E-2</v>
      </c>
      <c r="J166" s="8">
        <v>0.12945288961012383</v>
      </c>
      <c r="K166" s="29">
        <v>1.78876707750855</v>
      </c>
      <c r="L166" s="8">
        <v>0.38293303204309614</v>
      </c>
      <c r="M166" s="20">
        <v>172.31986441939327</v>
      </c>
    </row>
    <row r="167" spans="1:13" x14ac:dyDescent="0.3">
      <c r="B167" s="7">
        <v>30</v>
      </c>
      <c r="C167" s="12">
        <v>43831</v>
      </c>
      <c r="D167" s="1">
        <v>366</v>
      </c>
      <c r="E167" s="20">
        <v>14.165833333333332</v>
      </c>
      <c r="F167" s="7">
        <v>0.1416583333333333</v>
      </c>
      <c r="G167" s="6">
        <v>21.72244835217252</v>
      </c>
      <c r="H167" s="19">
        <v>1.7887670775085501E-2</v>
      </c>
      <c r="I167" s="22">
        <v>5.6309725093644141E-3</v>
      </c>
      <c r="J167" s="8">
        <v>0.12382191710075942</v>
      </c>
      <c r="K167" s="29">
        <v>1.78876707750855</v>
      </c>
      <c r="L167" s="8">
        <v>0.38856400455246054</v>
      </c>
      <c r="M167" s="20">
        <v>174.85380204860724</v>
      </c>
    </row>
    <row r="169" spans="1:13" x14ac:dyDescent="0.3">
      <c r="C169" s="13" t="s">
        <v>103</v>
      </c>
      <c r="F169" s="7">
        <v>0.32583672528258778</v>
      </c>
      <c r="H169" s="19">
        <v>1.7887670775085504E-2</v>
      </c>
      <c r="I169" s="19">
        <v>1.2952133485082017E-2</v>
      </c>
      <c r="K169" s="29">
        <v>1.78876707750855</v>
      </c>
    </row>
    <row r="172" spans="1:13" ht="14.4" x14ac:dyDescent="0.3">
      <c r="A172" s="3" t="s">
        <v>105</v>
      </c>
      <c r="C172" s="4" t="s">
        <v>76</v>
      </c>
    </row>
    <row r="173" spans="1:13" x14ac:dyDescent="0.3">
      <c r="C173" s="4" t="s">
        <v>53</v>
      </c>
      <c r="G173" s="6">
        <v>1</v>
      </c>
      <c r="H173" s="9" t="s">
        <v>77</v>
      </c>
    </row>
    <row r="174" spans="1:13" x14ac:dyDescent="0.3">
      <c r="C174" s="4" t="s">
        <v>78</v>
      </c>
      <c r="G174" s="18">
        <v>4059.9999999999995</v>
      </c>
      <c r="H174" s="9" t="s">
        <v>79</v>
      </c>
    </row>
    <row r="175" spans="1:13" x14ac:dyDescent="0.3">
      <c r="C175" s="4" t="s">
        <v>80</v>
      </c>
      <c r="G175" s="6">
        <v>2</v>
      </c>
      <c r="H175" s="9" t="s">
        <v>79</v>
      </c>
      <c r="J175" s="8">
        <v>0.52222222222222225</v>
      </c>
      <c r="K175" s="9" t="s">
        <v>81</v>
      </c>
    </row>
    <row r="176" spans="1:13" x14ac:dyDescent="0.3">
      <c r="C176" s="4" t="s">
        <v>82</v>
      </c>
      <c r="G176" s="6">
        <v>7</v>
      </c>
      <c r="H176" s="9" t="s">
        <v>79</v>
      </c>
    </row>
    <row r="177" spans="2:13" x14ac:dyDescent="0.3">
      <c r="C177" s="4" t="s">
        <v>83</v>
      </c>
      <c r="G177" s="6">
        <v>4.0599999999999996</v>
      </c>
      <c r="H177" s="9" t="s">
        <v>79</v>
      </c>
    </row>
    <row r="178" spans="2:13" x14ac:dyDescent="0.3">
      <c r="C178" s="4" t="s">
        <v>84</v>
      </c>
      <c r="G178" s="20">
        <v>213</v>
      </c>
      <c r="H178" s="9" t="s">
        <v>81</v>
      </c>
      <c r="J178" s="18">
        <v>95850</v>
      </c>
      <c r="K178" s="9" t="s">
        <v>85</v>
      </c>
    </row>
    <row r="179" spans="2:13" x14ac:dyDescent="0.3">
      <c r="C179" s="4" t="s">
        <v>86</v>
      </c>
      <c r="G179" s="6">
        <v>58.594769807596023</v>
      </c>
      <c r="H179" s="9" t="s">
        <v>87</v>
      </c>
    </row>
    <row r="181" spans="2:13" ht="55.2" x14ac:dyDescent="0.3">
      <c r="B181" s="11" t="s">
        <v>27</v>
      </c>
      <c r="C181" s="11" t="s">
        <v>28</v>
      </c>
      <c r="D181" s="11" t="s">
        <v>88</v>
      </c>
      <c r="E181" s="11" t="s">
        <v>89</v>
      </c>
      <c r="F181" s="11" t="s">
        <v>90</v>
      </c>
      <c r="G181" s="11" t="s">
        <v>91</v>
      </c>
      <c r="H181" s="11" t="s">
        <v>92</v>
      </c>
      <c r="I181" s="11" t="s">
        <v>93</v>
      </c>
      <c r="J181" s="11" t="s">
        <v>94</v>
      </c>
      <c r="K181" s="11" t="s">
        <v>95</v>
      </c>
      <c r="L181" s="11" t="s">
        <v>96</v>
      </c>
      <c r="M181" s="11" t="s">
        <v>97</v>
      </c>
    </row>
    <row r="182" spans="2:13" x14ac:dyDescent="0.3">
      <c r="B182" s="10" t="s">
        <v>36</v>
      </c>
      <c r="C182" s="10" t="s">
        <v>40</v>
      </c>
      <c r="D182" s="10" t="s">
        <v>40</v>
      </c>
      <c r="E182" s="10" t="s">
        <v>39</v>
      </c>
      <c r="F182" s="10" t="s">
        <v>98</v>
      </c>
      <c r="G182" s="10" t="s">
        <v>99</v>
      </c>
      <c r="H182" s="10" t="s">
        <v>100</v>
      </c>
      <c r="I182" s="10" t="s">
        <v>101</v>
      </c>
      <c r="J182" s="10" t="s">
        <v>101</v>
      </c>
      <c r="K182" s="10" t="s">
        <v>40</v>
      </c>
      <c r="L182" s="10" t="s">
        <v>101</v>
      </c>
      <c r="M182" s="10" t="s">
        <v>102</v>
      </c>
    </row>
    <row r="183" spans="2:13" x14ac:dyDescent="0.3">
      <c r="B183" s="7">
        <v>1</v>
      </c>
      <c r="C183" s="12">
        <v>33239</v>
      </c>
      <c r="D183" s="1">
        <v>365</v>
      </c>
      <c r="E183" s="20">
        <v>58.48555555555555</v>
      </c>
      <c r="F183" s="7">
        <v>0.58485555555555546</v>
      </c>
      <c r="G183" s="6">
        <v>1.299679012345679</v>
      </c>
      <c r="H183" s="6">
        <v>4.0599999999999996</v>
      </c>
      <c r="I183" s="6">
        <v>5.2766967901234558</v>
      </c>
      <c r="J183" s="20">
        <v>207.72330320987655</v>
      </c>
      <c r="K183" s="29">
        <v>2.0299999999999998</v>
      </c>
      <c r="L183" s="6">
        <v>5.2766967901234558</v>
      </c>
      <c r="M183" s="18">
        <v>2374.5135555555553</v>
      </c>
    </row>
    <row r="184" spans="2:13" x14ac:dyDescent="0.3">
      <c r="B184" s="7">
        <v>2.0027397260273974</v>
      </c>
      <c r="C184" s="12">
        <v>33604</v>
      </c>
      <c r="D184" s="1">
        <v>366</v>
      </c>
      <c r="E184" s="20">
        <v>34.081993265993269</v>
      </c>
      <c r="F184" s="7">
        <v>0.34081993265993271</v>
      </c>
      <c r="G184" s="6">
        <v>2.0570566404788626</v>
      </c>
      <c r="H184" s="6">
        <v>4.0599999999999996</v>
      </c>
      <c r="I184" s="6">
        <v>3.0749531702207258</v>
      </c>
      <c r="J184" s="20">
        <v>204.64835003965581</v>
      </c>
      <c r="K184" s="29">
        <v>2.0299999999999998</v>
      </c>
      <c r="L184" s="6">
        <v>8.3516499603441812</v>
      </c>
      <c r="M184" s="18">
        <v>3758.2424821548816</v>
      </c>
    </row>
    <row r="185" spans="2:13" x14ac:dyDescent="0.3">
      <c r="B185" s="7">
        <v>3.0027397260273974</v>
      </c>
      <c r="C185" s="12">
        <v>33970</v>
      </c>
      <c r="D185" s="1">
        <v>365</v>
      </c>
      <c r="E185" s="20">
        <v>41.843172727272716</v>
      </c>
      <c r="F185" s="7">
        <v>0.41843172727272715</v>
      </c>
      <c r="G185" s="6">
        <v>2.986904923307145</v>
      </c>
      <c r="H185" s="6">
        <v>4.0599999999999996</v>
      </c>
      <c r="I185" s="6">
        <v>3.7751840282828266</v>
      </c>
      <c r="J185" s="20">
        <v>200.87316601137297</v>
      </c>
      <c r="K185" s="29">
        <v>2.0299999999999998</v>
      </c>
      <c r="L185" s="7">
        <v>12.126833988627007</v>
      </c>
      <c r="M185" s="18">
        <v>5457.0752948821537</v>
      </c>
    </row>
    <row r="186" spans="2:13" x14ac:dyDescent="0.3">
      <c r="B186" s="7">
        <v>4.0027397260273974</v>
      </c>
      <c r="C186" s="12">
        <v>34335</v>
      </c>
      <c r="D186" s="1">
        <v>365</v>
      </c>
      <c r="E186" s="20">
        <v>38.299837662337659</v>
      </c>
      <c r="F186" s="7">
        <v>0.3829983766233766</v>
      </c>
      <c r="G186" s="6">
        <v>3.8380124269146485</v>
      </c>
      <c r="H186" s="6">
        <v>4.0599999999999996</v>
      </c>
      <c r="I186" s="6">
        <v>3.4554964646464641</v>
      </c>
      <c r="J186" s="20">
        <v>197.4176695467265</v>
      </c>
      <c r="K186" s="29">
        <v>2.0299999999999998</v>
      </c>
      <c r="L186" s="7">
        <v>15.582330453273471</v>
      </c>
      <c r="M186" s="18">
        <v>7012.0487039730615</v>
      </c>
    </row>
    <row r="187" spans="2:13" x14ac:dyDescent="0.3">
      <c r="B187" s="7">
        <v>5.0027397260273974</v>
      </c>
      <c r="C187" s="12">
        <v>34700</v>
      </c>
      <c r="D187" s="1">
        <v>365</v>
      </c>
      <c r="E187" s="20">
        <v>39.319277777777771</v>
      </c>
      <c r="F187" s="7">
        <v>0.39319277777777767</v>
      </c>
      <c r="G187" s="6">
        <v>4.7117741553097101</v>
      </c>
      <c r="H187" s="6">
        <v>4.0599999999999996</v>
      </c>
      <c r="I187" s="6">
        <v>3.5474726172839492</v>
      </c>
      <c r="J187" s="20">
        <v>193.87019692944256</v>
      </c>
      <c r="K187" s="29">
        <v>2.0299999999999998</v>
      </c>
      <c r="L187" s="7">
        <v>19.129803070557422</v>
      </c>
      <c r="M187" s="18">
        <v>8608.4113817508405</v>
      </c>
    </row>
    <row r="188" spans="2:13" x14ac:dyDescent="0.3">
      <c r="B188" s="7">
        <v>6.0054794520547947</v>
      </c>
      <c r="C188" s="12">
        <v>35065</v>
      </c>
      <c r="D188" s="1">
        <v>366</v>
      </c>
      <c r="E188" s="20">
        <v>39.293030303030307</v>
      </c>
      <c r="F188" s="7">
        <v>0.39293030303030307</v>
      </c>
      <c r="G188" s="6">
        <v>5.5849526064881614</v>
      </c>
      <c r="H188" s="6">
        <v>4.0599999999999996</v>
      </c>
      <c r="I188" s="6">
        <v>3.5451045117845119</v>
      </c>
      <c r="J188" s="20">
        <v>190.32509241765806</v>
      </c>
      <c r="K188" s="29">
        <v>2.0299999999999998</v>
      </c>
      <c r="L188" s="7">
        <v>22.674907582341934</v>
      </c>
      <c r="M188" s="18">
        <v>10203.708412053871</v>
      </c>
    </row>
    <row r="189" spans="2:13" x14ac:dyDescent="0.3">
      <c r="B189" s="7">
        <v>7.0054794520547947</v>
      </c>
      <c r="C189" s="12">
        <v>35431</v>
      </c>
      <c r="D189" s="1">
        <v>365</v>
      </c>
      <c r="E189" s="20">
        <v>56.534924242424246</v>
      </c>
      <c r="F189" s="7">
        <v>0.56534924242424245</v>
      </c>
      <c r="G189" s="6">
        <v>6.8412842563198115</v>
      </c>
      <c r="H189" s="6">
        <v>4.0599999999999996</v>
      </c>
      <c r="I189" s="6">
        <v>5.100706498316498</v>
      </c>
      <c r="J189" s="20">
        <v>185.22438591934156</v>
      </c>
      <c r="K189" s="29">
        <v>2.0299999999999998</v>
      </c>
      <c r="L189" s="7">
        <v>27.775614080658432</v>
      </c>
      <c r="M189" s="18">
        <v>12499.026336296294</v>
      </c>
    </row>
    <row r="190" spans="2:13" x14ac:dyDescent="0.3">
      <c r="B190" s="7">
        <v>8.0054794520547947</v>
      </c>
      <c r="C190" s="12">
        <v>35796</v>
      </c>
      <c r="D190" s="1">
        <v>365</v>
      </c>
      <c r="E190" s="20">
        <v>36.81159090909091</v>
      </c>
      <c r="F190" s="7">
        <v>0.36811590909090908</v>
      </c>
      <c r="G190" s="6">
        <v>7.6593196098551655</v>
      </c>
      <c r="H190" s="6">
        <v>4.0599999999999996</v>
      </c>
      <c r="I190" s="6">
        <v>3.3212235353535351</v>
      </c>
      <c r="J190" s="20">
        <v>181.90316238398802</v>
      </c>
      <c r="K190" s="29">
        <v>2.0299999999999998</v>
      </c>
      <c r="L190" s="7">
        <v>31.096837616011967</v>
      </c>
      <c r="M190" s="18">
        <v>13993.576927205386</v>
      </c>
    </row>
    <row r="191" spans="2:13" x14ac:dyDescent="0.3">
      <c r="B191" s="7">
        <v>9.0054794520547947</v>
      </c>
      <c r="C191" s="12">
        <v>36161</v>
      </c>
      <c r="D191" s="1">
        <v>365</v>
      </c>
      <c r="E191" s="20">
        <v>35.012479166666658</v>
      </c>
      <c r="F191" s="7">
        <v>0.35012479166666655</v>
      </c>
      <c r="G191" s="6">
        <v>8.4373747024477588</v>
      </c>
      <c r="H191" s="6">
        <v>4.0599999999999996</v>
      </c>
      <c r="I191" s="6">
        <v>3.158903675925925</v>
      </c>
      <c r="J191" s="20">
        <v>178.74425870806209</v>
      </c>
      <c r="K191" s="29">
        <v>2.0299999999999998</v>
      </c>
      <c r="L191" s="7">
        <v>34.255741291937895</v>
      </c>
      <c r="M191" s="18">
        <v>15415.083581372053</v>
      </c>
    </row>
    <row r="192" spans="2:13" x14ac:dyDescent="0.3">
      <c r="B192" s="7">
        <v>10.008219178082191</v>
      </c>
      <c r="C192" s="12">
        <v>36526</v>
      </c>
      <c r="D192" s="1">
        <v>366</v>
      </c>
      <c r="E192" s="20">
        <v>32.784861111111105</v>
      </c>
      <c r="F192" s="7">
        <v>0.32784861111111102</v>
      </c>
      <c r="G192" s="6">
        <v>9.1659271715835615</v>
      </c>
      <c r="H192" s="6">
        <v>4.0599999999999996</v>
      </c>
      <c r="I192" s="6">
        <v>2.957923024691357</v>
      </c>
      <c r="J192" s="20">
        <v>175.78633568337074</v>
      </c>
      <c r="K192" s="29">
        <v>2.0299999999999998</v>
      </c>
      <c r="L192" s="7">
        <v>37.213664316629249</v>
      </c>
      <c r="M192" s="18">
        <v>16746.148942483163</v>
      </c>
    </row>
    <row r="193" spans="2:13" x14ac:dyDescent="0.3">
      <c r="B193" s="7">
        <v>11.008219178082191</v>
      </c>
      <c r="C193" s="12">
        <v>36892</v>
      </c>
      <c r="D193" s="1">
        <v>365</v>
      </c>
      <c r="E193" s="20">
        <v>33.904984848484844</v>
      </c>
      <c r="F193" s="7">
        <v>0.33904984848484843</v>
      </c>
      <c r="G193" s="6">
        <v>9.9193712793276685</v>
      </c>
      <c r="H193" s="6">
        <v>4.0599999999999996</v>
      </c>
      <c r="I193" s="6">
        <v>3.0589830774410767</v>
      </c>
      <c r="J193" s="20">
        <v>172.72735260592967</v>
      </c>
      <c r="K193" s="29">
        <v>2.0299999999999998</v>
      </c>
      <c r="L193" s="7">
        <v>40.272647394070326</v>
      </c>
      <c r="M193" s="18">
        <v>18122.691327331646</v>
      </c>
    </row>
    <row r="194" spans="2:13" x14ac:dyDescent="0.3">
      <c r="B194" s="7">
        <v>12.008219178082191</v>
      </c>
      <c r="C194" s="12">
        <v>37257</v>
      </c>
      <c r="D194" s="1">
        <v>365</v>
      </c>
      <c r="E194" s="20">
        <v>9.2631481481481472</v>
      </c>
      <c r="F194" s="7">
        <v>9.2631481481481467E-2</v>
      </c>
      <c r="G194" s="6">
        <v>10.125219015953183</v>
      </c>
      <c r="H194" s="6">
        <v>4.0599999999999996</v>
      </c>
      <c r="I194" s="8">
        <v>0.83574181069958831</v>
      </c>
      <c r="J194" s="20">
        <v>171.89161079523006</v>
      </c>
      <c r="K194" s="29">
        <v>2.0299999999999998</v>
      </c>
      <c r="L194" s="7">
        <v>41.108389204769914</v>
      </c>
      <c r="M194" s="18">
        <v>18498.77514214646</v>
      </c>
    </row>
    <row r="195" spans="2:13" x14ac:dyDescent="0.3">
      <c r="B195" s="7">
        <v>13.008219178082191</v>
      </c>
      <c r="C195" s="12">
        <v>37622</v>
      </c>
      <c r="D195" s="1">
        <v>365</v>
      </c>
      <c r="E195" s="20">
        <v>35.412797619047616</v>
      </c>
      <c r="F195" s="7">
        <v>0.35412797619047615</v>
      </c>
      <c r="G195" s="6">
        <v>10.912170074154242</v>
      </c>
      <c r="H195" s="6">
        <v>4.0599999999999996</v>
      </c>
      <c r="I195" s="6">
        <v>3.1950212962962956</v>
      </c>
      <c r="J195" s="20">
        <v>168.69658949893378</v>
      </c>
      <c r="K195" s="29">
        <v>2.0299999999999998</v>
      </c>
      <c r="L195" s="7">
        <v>44.30341050106621</v>
      </c>
      <c r="M195" s="18">
        <v>19936.534725479796</v>
      </c>
    </row>
    <row r="196" spans="2:13" x14ac:dyDescent="0.3">
      <c r="B196" s="7">
        <v>14.010958904109589</v>
      </c>
      <c r="C196" s="12">
        <v>37987</v>
      </c>
      <c r="D196" s="1">
        <v>366</v>
      </c>
      <c r="E196" s="20">
        <v>34.409151515151514</v>
      </c>
      <c r="F196" s="7">
        <v>0.34409151515151515</v>
      </c>
      <c r="G196" s="6">
        <v>11.676817885602054</v>
      </c>
      <c r="H196" s="6">
        <v>4.0599999999999996</v>
      </c>
      <c r="I196" s="6">
        <v>3.1044701144781137</v>
      </c>
      <c r="J196" s="20">
        <v>165.59211938445566</v>
      </c>
      <c r="K196" s="29">
        <v>2.0299999999999998</v>
      </c>
      <c r="L196" s="7">
        <v>47.407880615544322</v>
      </c>
      <c r="M196" s="18">
        <v>21333.546276994944</v>
      </c>
    </row>
    <row r="197" spans="2:13" x14ac:dyDescent="0.3">
      <c r="B197" s="7">
        <v>15.010958904109589</v>
      </c>
      <c r="C197" s="12">
        <v>38353</v>
      </c>
      <c r="D197" s="1">
        <v>365</v>
      </c>
      <c r="E197" s="20">
        <v>30.835000000000001</v>
      </c>
      <c r="F197" s="7">
        <v>0.30835000000000001</v>
      </c>
      <c r="G197" s="6">
        <v>12.362040107824276</v>
      </c>
      <c r="H197" s="6">
        <v>4.0599999999999996</v>
      </c>
      <c r="I197" s="6">
        <v>2.7820022222222223</v>
      </c>
      <c r="J197" s="20">
        <v>162.81011716223344</v>
      </c>
      <c r="K197" s="29">
        <v>2.0299999999999998</v>
      </c>
      <c r="L197" s="7">
        <v>50.189882837766547</v>
      </c>
      <c r="M197" s="18">
        <v>22585.447276994946</v>
      </c>
    </row>
    <row r="198" spans="2:13" x14ac:dyDescent="0.3">
      <c r="B198" s="7">
        <v>16.010958904109589</v>
      </c>
      <c r="C198" s="12">
        <v>38718</v>
      </c>
      <c r="D198" s="1">
        <v>365</v>
      </c>
      <c r="E198" s="20">
        <v>36.069321428571428</v>
      </c>
      <c r="F198" s="7">
        <v>0.36069321428571427</v>
      </c>
      <c r="G198" s="6">
        <v>13.163580584014753</v>
      </c>
      <c r="H198" s="6">
        <v>4.0599999999999996</v>
      </c>
      <c r="I198" s="6">
        <v>3.2542543333333325</v>
      </c>
      <c r="J198" s="20">
        <v>159.5558628289001</v>
      </c>
      <c r="K198" s="29">
        <v>2.0299999999999998</v>
      </c>
      <c r="L198" s="7">
        <v>53.444137171099882</v>
      </c>
      <c r="M198" s="18">
        <v>24049.861726994946</v>
      </c>
    </row>
    <row r="199" spans="2:13" x14ac:dyDescent="0.3">
      <c r="B199" s="7">
        <v>17.010958904109589</v>
      </c>
      <c r="C199" s="12">
        <v>39083</v>
      </c>
      <c r="D199" s="1">
        <v>365</v>
      </c>
      <c r="E199" s="20">
        <v>29.101290043290042</v>
      </c>
      <c r="F199" s="7">
        <v>0.29101290043290046</v>
      </c>
      <c r="G199" s="6">
        <v>13.810275918310086</v>
      </c>
      <c r="H199" s="6">
        <v>4.0599999999999996</v>
      </c>
      <c r="I199" s="6">
        <v>2.6255830572390573</v>
      </c>
      <c r="J199" s="20">
        <v>156.93027977166105</v>
      </c>
      <c r="K199" s="29">
        <v>2.0299999999999998</v>
      </c>
      <c r="L199" s="7">
        <v>56.069720228338937</v>
      </c>
      <c r="M199" s="18">
        <v>25231.374102752521</v>
      </c>
    </row>
    <row r="200" spans="2:13" x14ac:dyDescent="0.3">
      <c r="B200" s="7">
        <v>18.013698630136986</v>
      </c>
      <c r="C200" s="12">
        <v>39448</v>
      </c>
      <c r="D200" s="1">
        <v>366</v>
      </c>
      <c r="E200" s="20">
        <v>24.245986111111115</v>
      </c>
      <c r="F200" s="7">
        <v>0.24245986111111115</v>
      </c>
      <c r="G200" s="6">
        <v>14.349075609668111</v>
      </c>
      <c r="H200" s="6">
        <v>4.0599999999999996</v>
      </c>
      <c r="I200" s="6">
        <v>2.1875267469135804</v>
      </c>
      <c r="J200" s="20">
        <v>154.74275302474746</v>
      </c>
      <c r="K200" s="29">
        <v>2.0299999999999998</v>
      </c>
      <c r="L200" s="7">
        <v>58.257246975252521</v>
      </c>
      <c r="M200" s="18">
        <v>26215.761138863636</v>
      </c>
    </row>
    <row r="201" spans="2:13" x14ac:dyDescent="0.3">
      <c r="B201" s="7">
        <v>19.013698630136986</v>
      </c>
      <c r="C201" s="12">
        <v>39814</v>
      </c>
      <c r="D201" s="1">
        <v>365</v>
      </c>
      <c r="E201" s="20">
        <v>37.444533333333339</v>
      </c>
      <c r="F201" s="7">
        <v>0.37444533333333341</v>
      </c>
      <c r="G201" s="6">
        <v>15.181176350408851</v>
      </c>
      <c r="H201" s="6">
        <v>4.0599999999999996</v>
      </c>
      <c r="I201" s="6">
        <v>3.3783290074074079</v>
      </c>
      <c r="J201" s="20">
        <v>151.36442401734004</v>
      </c>
      <c r="K201" s="29">
        <v>2.0299999999999998</v>
      </c>
      <c r="L201" s="7">
        <v>61.63557598265993</v>
      </c>
      <c r="M201" s="18">
        <v>27736.009192196969</v>
      </c>
    </row>
    <row r="202" spans="2:13" x14ac:dyDescent="0.3">
      <c r="B202" s="7">
        <v>20.013698630136986</v>
      </c>
      <c r="C202" s="12">
        <v>40179</v>
      </c>
      <c r="D202" s="1">
        <v>365</v>
      </c>
      <c r="E202" s="20">
        <v>33.194666666666663</v>
      </c>
      <c r="F202" s="7">
        <v>0.33194666666666661</v>
      </c>
      <c r="G202" s="6">
        <v>15.918835609668109</v>
      </c>
      <c r="H202" s="6">
        <v>4.0599999999999996</v>
      </c>
      <c r="I202" s="6">
        <v>2.9948965925925917</v>
      </c>
      <c r="J202" s="20">
        <v>148.36952742474745</v>
      </c>
      <c r="K202" s="29">
        <v>2.0299999999999998</v>
      </c>
      <c r="L202" s="7">
        <v>64.630472575252526</v>
      </c>
      <c r="M202" s="18">
        <v>29083.712658863638</v>
      </c>
    </row>
    <row r="203" spans="2:13" x14ac:dyDescent="0.3">
      <c r="B203" s="7">
        <v>21.013698630136986</v>
      </c>
      <c r="C203" s="12">
        <v>40544</v>
      </c>
      <c r="D203" s="1">
        <v>365</v>
      </c>
      <c r="E203" s="20">
        <v>27.210638888888891</v>
      </c>
      <c r="F203" s="7">
        <v>0.27210638888888888</v>
      </c>
      <c r="G203" s="6">
        <v>16.523516473865641</v>
      </c>
      <c r="H203" s="6">
        <v>4.0599999999999996</v>
      </c>
      <c r="I203" s="6">
        <v>2.4550043086419753</v>
      </c>
      <c r="J203" s="20">
        <v>145.91452311610547</v>
      </c>
      <c r="K203" s="29">
        <v>2.0299999999999998</v>
      </c>
      <c r="L203" s="7">
        <v>67.085476883894501</v>
      </c>
      <c r="M203" s="18">
        <v>30188.464597752525</v>
      </c>
    </row>
    <row r="204" spans="2:13" x14ac:dyDescent="0.3">
      <c r="B204" s="7">
        <v>22.016438356164382</v>
      </c>
      <c r="C204" s="12">
        <v>40909</v>
      </c>
      <c r="D204" s="1">
        <v>366</v>
      </c>
      <c r="E204" s="20">
        <v>11.702698412698414</v>
      </c>
      <c r="F204" s="7">
        <v>0.11702698412698413</v>
      </c>
      <c r="G204" s="6">
        <v>16.783576438592274</v>
      </c>
      <c r="H204" s="6">
        <v>4.0599999999999996</v>
      </c>
      <c r="I204" s="6">
        <v>1.0558434567901234</v>
      </c>
      <c r="J204" s="20">
        <v>144.85867965931536</v>
      </c>
      <c r="K204" s="29">
        <v>2.0299999999999998</v>
      </c>
      <c r="L204" s="7">
        <v>68.141320340684629</v>
      </c>
      <c r="M204" s="18">
        <v>30663.594153308084</v>
      </c>
    </row>
    <row r="205" spans="2:13" x14ac:dyDescent="0.3">
      <c r="B205" s="7">
        <v>23.016438356164382</v>
      </c>
      <c r="C205" s="12">
        <v>41275</v>
      </c>
      <c r="D205" s="1">
        <v>365</v>
      </c>
      <c r="E205" s="20">
        <v>28.968819444444442</v>
      </c>
      <c r="F205" s="7">
        <v>0.28968819444444444</v>
      </c>
      <c r="G205" s="6">
        <v>17.427327981802151</v>
      </c>
      <c r="H205" s="6">
        <v>4.0599999999999996</v>
      </c>
      <c r="I205" s="6">
        <v>2.6136312654320983</v>
      </c>
      <c r="J205" s="20">
        <v>142.24504839388325</v>
      </c>
      <c r="K205" s="29">
        <v>2.0299999999999998</v>
      </c>
      <c r="L205" s="7">
        <v>70.754951606116734</v>
      </c>
      <c r="M205" s="18">
        <v>31839.728222752532</v>
      </c>
    </row>
    <row r="206" spans="2:13" x14ac:dyDescent="0.3">
      <c r="B206" s="7">
        <v>24.016438356164382</v>
      </c>
      <c r="C206" s="12">
        <v>41640</v>
      </c>
      <c r="D206" s="1">
        <v>365</v>
      </c>
      <c r="E206" s="20">
        <v>26.496319444444438</v>
      </c>
      <c r="F206" s="7">
        <v>0.26496319444444444</v>
      </c>
      <c r="G206" s="6">
        <v>18.016135080567583</v>
      </c>
      <c r="H206" s="6">
        <v>4.0599999999999996</v>
      </c>
      <c r="I206" s="6">
        <v>2.390556820987654</v>
      </c>
      <c r="J206" s="20">
        <v>139.8544915728956</v>
      </c>
      <c r="K206" s="29">
        <v>2.0299999999999998</v>
      </c>
      <c r="L206" s="7">
        <v>73.145508427104389</v>
      </c>
      <c r="M206" s="18">
        <v>32915.478792196976</v>
      </c>
    </row>
    <row r="207" spans="2:13" x14ac:dyDescent="0.3">
      <c r="B207" s="7">
        <v>25.016438356164382</v>
      </c>
      <c r="C207" s="12">
        <v>42005</v>
      </c>
      <c r="D207" s="1">
        <v>365</v>
      </c>
      <c r="E207" s="20">
        <v>36.091969696969699</v>
      </c>
      <c r="F207" s="7">
        <v>0.360919696969697</v>
      </c>
      <c r="G207" s="6">
        <v>18.818178851611354</v>
      </c>
      <c r="H207" s="6">
        <v>4.0599999999999996</v>
      </c>
      <c r="I207" s="6">
        <v>3.2562977104377104</v>
      </c>
      <c r="J207" s="20">
        <v>136.59819386245789</v>
      </c>
      <c r="K207" s="29">
        <v>2.0299999999999998</v>
      </c>
      <c r="L207" s="7">
        <v>76.401806137542096</v>
      </c>
      <c r="M207" s="18">
        <v>34380.81276189394</v>
      </c>
    </row>
    <row r="208" spans="2:13" x14ac:dyDescent="0.3">
      <c r="B208" s="7">
        <v>26.019178082191782</v>
      </c>
      <c r="C208" s="12">
        <v>42370</v>
      </c>
      <c r="D208" s="1">
        <v>366</v>
      </c>
      <c r="E208" s="20">
        <v>33.440555555555548</v>
      </c>
      <c r="F208" s="7">
        <v>0.33440555555555546</v>
      </c>
      <c r="G208" s="6">
        <v>19.561302308401476</v>
      </c>
      <c r="H208" s="6">
        <v>4.0599999999999996</v>
      </c>
      <c r="I208" s="6">
        <v>3.0170812345679003</v>
      </c>
      <c r="J208" s="20">
        <v>133.58111262788998</v>
      </c>
      <c r="K208" s="29">
        <v>2.0299999999999998</v>
      </c>
      <c r="L208" s="7">
        <v>79.418887372109992</v>
      </c>
      <c r="M208" s="18">
        <v>35738.499317449496</v>
      </c>
    </row>
    <row r="209" spans="1:13" x14ac:dyDescent="0.3">
      <c r="B209" s="7">
        <v>27.019178082191782</v>
      </c>
      <c r="C209" s="12">
        <v>42736</v>
      </c>
      <c r="D209" s="1">
        <v>365</v>
      </c>
      <c r="E209" s="20">
        <v>36.278958333333328</v>
      </c>
      <c r="F209" s="7">
        <v>0.36278958333333328</v>
      </c>
      <c r="G209" s="6">
        <v>20.367501382475549</v>
      </c>
      <c r="H209" s="6">
        <v>4.0599999999999996</v>
      </c>
      <c r="I209" s="6">
        <v>3.2731682407407399</v>
      </c>
      <c r="J209" s="20">
        <v>130.30794438714923</v>
      </c>
      <c r="K209" s="29">
        <v>2.0299999999999998</v>
      </c>
      <c r="L209" s="7">
        <v>82.692055612850737</v>
      </c>
      <c r="M209" s="18">
        <v>37211.425025782832</v>
      </c>
    </row>
    <row r="210" spans="1:13" x14ac:dyDescent="0.3">
      <c r="B210" s="7">
        <v>28.019178082191782</v>
      </c>
      <c r="C210" s="12">
        <v>43101</v>
      </c>
      <c r="D210" s="1">
        <v>365</v>
      </c>
      <c r="E210" s="20">
        <v>18.305530303030302</v>
      </c>
      <c r="F210" s="7">
        <v>0.18305530303030304</v>
      </c>
      <c r="G210" s="6">
        <v>20.774290944765113</v>
      </c>
      <c r="H210" s="6">
        <v>4.0599999999999996</v>
      </c>
      <c r="I210" s="6">
        <v>1.6515656228956228</v>
      </c>
      <c r="J210" s="20">
        <v>128.65637876425362</v>
      </c>
      <c r="K210" s="29">
        <v>2.0299999999999998</v>
      </c>
      <c r="L210" s="7">
        <v>84.343621235746355</v>
      </c>
      <c r="M210" s="18">
        <v>37954.629556085856</v>
      </c>
    </row>
    <row r="211" spans="1:13" x14ac:dyDescent="0.3">
      <c r="B211" s="7">
        <v>29.019178082191782</v>
      </c>
      <c r="C211" s="12">
        <v>43466</v>
      </c>
      <c r="D211" s="1">
        <v>365</v>
      </c>
      <c r="E211" s="20">
        <v>28.501249999999995</v>
      </c>
      <c r="F211" s="7">
        <v>0.28501249999999995</v>
      </c>
      <c r="G211" s="6">
        <v>21.407652055876223</v>
      </c>
      <c r="H211" s="6">
        <v>4.0599999999999996</v>
      </c>
      <c r="I211" s="6">
        <v>2.57144611111111</v>
      </c>
      <c r="J211" s="20">
        <v>126.0849326531425</v>
      </c>
      <c r="K211" s="29">
        <v>2.0299999999999998</v>
      </c>
      <c r="L211" s="7">
        <v>86.915067346857469</v>
      </c>
      <c r="M211" s="18">
        <v>39111.780306085864</v>
      </c>
    </row>
    <row r="212" spans="1:13" x14ac:dyDescent="0.3">
      <c r="B212" s="7">
        <v>30</v>
      </c>
      <c r="C212" s="12">
        <v>43831</v>
      </c>
      <c r="D212" s="1">
        <v>366</v>
      </c>
      <c r="E212" s="20">
        <v>14.165833333333332</v>
      </c>
      <c r="F212" s="7">
        <v>0.1416583333333333</v>
      </c>
      <c r="G212" s="6">
        <v>21.72244835217252</v>
      </c>
      <c r="H212" s="6">
        <v>4.0599999999999996</v>
      </c>
      <c r="I212" s="6">
        <v>1.2780729629629626</v>
      </c>
      <c r="J212" s="20">
        <v>124.80685969017954</v>
      </c>
      <c r="K212" s="29">
        <v>2.0299999999999998</v>
      </c>
      <c r="L212" s="7">
        <v>88.193140309820436</v>
      </c>
      <c r="M212" s="18">
        <v>39686.913139419194</v>
      </c>
    </row>
    <row r="214" spans="1:13" x14ac:dyDescent="0.3">
      <c r="C214" s="13" t="s">
        <v>103</v>
      </c>
      <c r="F214" s="7">
        <v>0.32583672528258778</v>
      </c>
      <c r="H214" s="6">
        <v>4.0600000000000014</v>
      </c>
      <c r="I214" s="6">
        <v>2.9397713436606812</v>
      </c>
      <c r="K214" s="29">
        <v>2.0299999999999998</v>
      </c>
    </row>
    <row r="217" spans="1:13" ht="14.4" x14ac:dyDescent="0.3">
      <c r="A217" s="3" t="s">
        <v>106</v>
      </c>
      <c r="C217" s="4" t="s">
        <v>76</v>
      </c>
    </row>
    <row r="218" spans="1:13" x14ac:dyDescent="0.3">
      <c r="C218" s="4" t="s">
        <v>53</v>
      </c>
      <c r="G218" s="6">
        <v>1</v>
      </c>
      <c r="H218" s="9" t="s">
        <v>77</v>
      </c>
    </row>
    <row r="219" spans="1:13" x14ac:dyDescent="0.3">
      <c r="C219" s="4" t="s">
        <v>78</v>
      </c>
      <c r="G219" s="20">
        <v>333.13213453628401</v>
      </c>
      <c r="H219" s="9" t="s">
        <v>79</v>
      </c>
    </row>
    <row r="220" spans="1:13" x14ac:dyDescent="0.3">
      <c r="C220" s="4" t="s">
        <v>80</v>
      </c>
      <c r="G220" s="8">
        <v>0.1</v>
      </c>
      <c r="H220" s="9" t="s">
        <v>79</v>
      </c>
      <c r="J220" s="19">
        <v>2.6111111111111113E-2</v>
      </c>
      <c r="K220" s="9" t="s">
        <v>81</v>
      </c>
    </row>
    <row r="221" spans="1:13" x14ac:dyDescent="0.3">
      <c r="C221" s="4" t="s">
        <v>82</v>
      </c>
      <c r="G221" s="8">
        <v>0.19182420756427399</v>
      </c>
      <c r="H221" s="9" t="s">
        <v>79</v>
      </c>
    </row>
    <row r="222" spans="1:13" x14ac:dyDescent="0.3">
      <c r="C222" s="4" t="s">
        <v>83</v>
      </c>
      <c r="G222" s="8">
        <v>0.33313213453628399</v>
      </c>
      <c r="H222" s="9" t="s">
        <v>79</v>
      </c>
    </row>
    <row r="223" spans="1:13" x14ac:dyDescent="0.3">
      <c r="C223" s="4" t="s">
        <v>84</v>
      </c>
      <c r="G223" s="20">
        <v>248.57900213956401</v>
      </c>
      <c r="H223" s="9" t="s">
        <v>81</v>
      </c>
      <c r="J223" s="18">
        <v>111860.5509628038</v>
      </c>
      <c r="K223" s="9" t="s">
        <v>85</v>
      </c>
    </row>
    <row r="224" spans="1:13" x14ac:dyDescent="0.3">
      <c r="C224" s="4" t="s">
        <v>86</v>
      </c>
      <c r="G224" s="6">
        <v>97.088874955395241</v>
      </c>
      <c r="H224" s="9" t="s">
        <v>87</v>
      </c>
    </row>
    <row r="226" spans="2:13" ht="55.2" x14ac:dyDescent="0.3">
      <c r="B226" s="11" t="s">
        <v>27</v>
      </c>
      <c r="C226" s="11" t="s">
        <v>28</v>
      </c>
      <c r="D226" s="11" t="s">
        <v>88</v>
      </c>
      <c r="E226" s="11" t="s">
        <v>89</v>
      </c>
      <c r="F226" s="11" t="s">
        <v>90</v>
      </c>
      <c r="G226" s="11" t="s">
        <v>91</v>
      </c>
      <c r="H226" s="11" t="s">
        <v>92</v>
      </c>
      <c r="I226" s="11" t="s">
        <v>93</v>
      </c>
      <c r="J226" s="11" t="s">
        <v>94</v>
      </c>
      <c r="K226" s="11" t="s">
        <v>95</v>
      </c>
      <c r="L226" s="11" t="s">
        <v>96</v>
      </c>
      <c r="M226" s="11" t="s">
        <v>97</v>
      </c>
    </row>
    <row r="227" spans="2:13" x14ac:dyDescent="0.3">
      <c r="B227" s="10" t="s">
        <v>36</v>
      </c>
      <c r="C227" s="10" t="s">
        <v>40</v>
      </c>
      <c r="D227" s="10" t="s">
        <v>40</v>
      </c>
      <c r="E227" s="10" t="s">
        <v>39</v>
      </c>
      <c r="F227" s="10" t="s">
        <v>98</v>
      </c>
      <c r="G227" s="10" t="s">
        <v>99</v>
      </c>
      <c r="H227" s="10" t="s">
        <v>100</v>
      </c>
      <c r="I227" s="10" t="s">
        <v>101</v>
      </c>
      <c r="J227" s="10" t="s">
        <v>101</v>
      </c>
      <c r="K227" s="10" t="s">
        <v>40</v>
      </c>
      <c r="L227" s="10" t="s">
        <v>101</v>
      </c>
      <c r="M227" s="10" t="s">
        <v>102</v>
      </c>
    </row>
    <row r="228" spans="2:13" x14ac:dyDescent="0.3">
      <c r="B228" s="7">
        <v>1</v>
      </c>
      <c r="C228" s="12">
        <v>33239</v>
      </c>
      <c r="D228" s="1">
        <v>365</v>
      </c>
      <c r="E228" s="20">
        <v>58.48555555555555</v>
      </c>
      <c r="F228" s="7">
        <v>0.58485555555555546</v>
      </c>
      <c r="G228" s="6">
        <v>1.299679012345679</v>
      </c>
      <c r="H228" s="8">
        <v>0.33313213453628399</v>
      </c>
      <c r="I228" s="8">
        <v>0.43296484359472542</v>
      </c>
      <c r="J228" s="20">
        <v>248.14603729596928</v>
      </c>
      <c r="K228" s="29">
        <v>3.3313213453628396</v>
      </c>
      <c r="L228" s="8">
        <v>0.43296484359472542</v>
      </c>
      <c r="M228" s="20">
        <v>194.83417961762643</v>
      </c>
    </row>
    <row r="229" spans="2:13" x14ac:dyDescent="0.3">
      <c r="B229" s="7">
        <v>2.0027397260273974</v>
      </c>
      <c r="C229" s="12">
        <v>33604</v>
      </c>
      <c r="D229" s="1">
        <v>366</v>
      </c>
      <c r="E229" s="20">
        <v>34.081993265993269</v>
      </c>
      <c r="F229" s="7">
        <v>0.34081993265993271</v>
      </c>
      <c r="G229" s="6">
        <v>2.0570566404788626</v>
      </c>
      <c r="H229" s="8">
        <v>0.33313213453628399</v>
      </c>
      <c r="I229" s="8">
        <v>0.25230682591003545</v>
      </c>
      <c r="J229" s="20">
        <v>247.89373047005924</v>
      </c>
      <c r="K229" s="29">
        <v>3.3313213453628396</v>
      </c>
      <c r="L229" s="8">
        <v>0.68527166950476093</v>
      </c>
      <c r="M229" s="20">
        <v>308.37225127714242</v>
      </c>
    </row>
    <row r="230" spans="2:13" x14ac:dyDescent="0.3">
      <c r="B230" s="7">
        <v>3.0027397260273974</v>
      </c>
      <c r="C230" s="12">
        <v>33970</v>
      </c>
      <c r="D230" s="1">
        <v>365</v>
      </c>
      <c r="E230" s="20">
        <v>41.843172727272716</v>
      </c>
      <c r="F230" s="7">
        <v>0.41843172727272715</v>
      </c>
      <c r="G230" s="6">
        <v>2.986904923307145</v>
      </c>
      <c r="H230" s="8">
        <v>0.33313213453628399</v>
      </c>
      <c r="I230" s="8">
        <v>0.30976234325348406</v>
      </c>
      <c r="J230" s="20">
        <v>247.58396812680576</v>
      </c>
      <c r="K230" s="29">
        <v>3.3313213453628396</v>
      </c>
      <c r="L230" s="8">
        <v>0.99503401275824499</v>
      </c>
      <c r="M230" s="20">
        <v>447.76530574121023</v>
      </c>
    </row>
    <row r="231" spans="2:13" x14ac:dyDescent="0.3">
      <c r="B231" s="7">
        <v>4.0027397260273974</v>
      </c>
      <c r="C231" s="12">
        <v>34335</v>
      </c>
      <c r="D231" s="1">
        <v>365</v>
      </c>
      <c r="E231" s="20">
        <v>38.299837662337659</v>
      </c>
      <c r="F231" s="7">
        <v>0.3829983766233766</v>
      </c>
      <c r="G231" s="6">
        <v>3.8380124269146485</v>
      </c>
      <c r="H231" s="8">
        <v>0.33313213453628399</v>
      </c>
      <c r="I231" s="8">
        <v>0.28353125939661566</v>
      </c>
      <c r="J231" s="20">
        <v>247.30043686740913</v>
      </c>
      <c r="K231" s="29">
        <v>3.3313213453628396</v>
      </c>
      <c r="L231" s="6">
        <v>1.2785652721548606</v>
      </c>
      <c r="M231" s="20">
        <v>575.35437246968729</v>
      </c>
    </row>
    <row r="232" spans="2:13" x14ac:dyDescent="0.3">
      <c r="B232" s="7">
        <v>5.0027397260273974</v>
      </c>
      <c r="C232" s="12">
        <v>34700</v>
      </c>
      <c r="D232" s="1">
        <v>365</v>
      </c>
      <c r="E232" s="20">
        <v>39.319277777777771</v>
      </c>
      <c r="F232" s="7">
        <v>0.39319277777777767</v>
      </c>
      <c r="G232" s="6">
        <v>4.7117741553097101</v>
      </c>
      <c r="H232" s="8">
        <v>0.33313213453628399</v>
      </c>
      <c r="I232" s="8">
        <v>0.29107810965635966</v>
      </c>
      <c r="J232" s="20">
        <v>247.00935875775278</v>
      </c>
      <c r="K232" s="29">
        <v>3.3313213453628396</v>
      </c>
      <c r="L232" s="6">
        <v>1.5696433818112203</v>
      </c>
      <c r="M232" s="20">
        <v>706.33952181504912</v>
      </c>
    </row>
    <row r="233" spans="2:13" x14ac:dyDescent="0.3">
      <c r="B233" s="7">
        <v>6.0054794520547947</v>
      </c>
      <c r="C233" s="12">
        <v>35065</v>
      </c>
      <c r="D233" s="1">
        <v>366</v>
      </c>
      <c r="E233" s="20">
        <v>39.293030303030307</v>
      </c>
      <c r="F233" s="7">
        <v>0.39293030303030307</v>
      </c>
      <c r="G233" s="6">
        <v>5.5849526064881614</v>
      </c>
      <c r="H233" s="8">
        <v>0.33313213453628399</v>
      </c>
      <c r="I233" s="8">
        <v>0.2908838012721639</v>
      </c>
      <c r="J233" s="20">
        <v>246.71847495648061</v>
      </c>
      <c r="K233" s="29">
        <v>3.3313213453628396</v>
      </c>
      <c r="L233" s="6">
        <v>1.8605271830833843</v>
      </c>
      <c r="M233" s="20">
        <v>837.23723238752291</v>
      </c>
    </row>
    <row r="234" spans="2:13" x14ac:dyDescent="0.3">
      <c r="B234" s="7">
        <v>7.0054794520547947</v>
      </c>
      <c r="C234" s="12">
        <v>35431</v>
      </c>
      <c r="D234" s="1">
        <v>365</v>
      </c>
      <c r="E234" s="20">
        <v>56.534924242424246</v>
      </c>
      <c r="F234" s="7">
        <v>0.56534924242424245</v>
      </c>
      <c r="G234" s="6">
        <v>6.8412842563198115</v>
      </c>
      <c r="H234" s="8">
        <v>0.33313213453628399</v>
      </c>
      <c r="I234" s="8">
        <v>0.41852444419390883</v>
      </c>
      <c r="J234" s="20">
        <v>246.2999505122867</v>
      </c>
      <c r="K234" s="29">
        <v>3.3313213453628396</v>
      </c>
      <c r="L234" s="6">
        <v>2.2790516272772932</v>
      </c>
      <c r="M234" s="18">
        <v>1025.573232274782</v>
      </c>
    </row>
    <row r="235" spans="2:13" x14ac:dyDescent="0.3">
      <c r="B235" s="7">
        <v>8.0054794520547947</v>
      </c>
      <c r="C235" s="12">
        <v>35796</v>
      </c>
      <c r="D235" s="1">
        <v>365</v>
      </c>
      <c r="E235" s="20">
        <v>36.81159090909091</v>
      </c>
      <c r="F235" s="7">
        <v>0.36811590909090908</v>
      </c>
      <c r="G235" s="6">
        <v>7.6593196098551655</v>
      </c>
      <c r="H235" s="8">
        <v>0.33313213453628399</v>
      </c>
      <c r="I235" s="8">
        <v>0.272513863449376</v>
      </c>
      <c r="J235" s="20">
        <v>246.02743664883732</v>
      </c>
      <c r="K235" s="29">
        <v>3.3313213453628396</v>
      </c>
      <c r="L235" s="6">
        <v>2.5515654907266692</v>
      </c>
      <c r="M235" s="18">
        <v>1148.2044708270012</v>
      </c>
    </row>
    <row r="236" spans="2:13" x14ac:dyDescent="0.3">
      <c r="B236" s="7">
        <v>9.0054794520547947</v>
      </c>
      <c r="C236" s="12">
        <v>36161</v>
      </c>
      <c r="D236" s="1">
        <v>365</v>
      </c>
      <c r="E236" s="20">
        <v>35.012479166666658</v>
      </c>
      <c r="F236" s="7">
        <v>0.35012479166666655</v>
      </c>
      <c r="G236" s="6">
        <v>8.4373747024477588</v>
      </c>
      <c r="H236" s="8">
        <v>0.33313213453628399</v>
      </c>
      <c r="I236" s="8">
        <v>0.25919515378219637</v>
      </c>
      <c r="J236" s="20">
        <v>245.76824149505512</v>
      </c>
      <c r="K236" s="29">
        <v>3.3313213453628396</v>
      </c>
      <c r="L236" s="6">
        <v>2.8107606445088655</v>
      </c>
      <c r="M236" s="18">
        <v>1264.8422900289895</v>
      </c>
    </row>
    <row r="237" spans="2:13" x14ac:dyDescent="0.3">
      <c r="B237" s="7">
        <v>10.008219178082191</v>
      </c>
      <c r="C237" s="12">
        <v>36526</v>
      </c>
      <c r="D237" s="1">
        <v>366</v>
      </c>
      <c r="E237" s="20">
        <v>32.784861111111105</v>
      </c>
      <c r="F237" s="7">
        <v>0.32784861111111102</v>
      </c>
      <c r="G237" s="6">
        <v>9.1659271715835615</v>
      </c>
      <c r="H237" s="8">
        <v>0.33313213453628399</v>
      </c>
      <c r="I237" s="8">
        <v>0.24270423916488998</v>
      </c>
      <c r="J237" s="20">
        <v>245.52553725589024</v>
      </c>
      <c r="K237" s="29">
        <v>3.3313213453628396</v>
      </c>
      <c r="L237" s="6">
        <v>3.0534648836737555</v>
      </c>
      <c r="M237" s="18">
        <v>1374.05919765319</v>
      </c>
    </row>
    <row r="238" spans="2:13" x14ac:dyDescent="0.3">
      <c r="B238" s="7">
        <v>11.008219178082191</v>
      </c>
      <c r="C238" s="12">
        <v>36892</v>
      </c>
      <c r="D238" s="1">
        <v>365</v>
      </c>
      <c r="E238" s="20">
        <v>33.904984848484844</v>
      </c>
      <c r="F238" s="7">
        <v>0.33904984848484843</v>
      </c>
      <c r="G238" s="6">
        <v>9.9193712793276685</v>
      </c>
      <c r="H238" s="8">
        <v>0.33313213453628399</v>
      </c>
      <c r="I238" s="8">
        <v>0.25099644386658049</v>
      </c>
      <c r="J238" s="20">
        <v>245.27454081202367</v>
      </c>
      <c r="K238" s="29">
        <v>3.3313213453628396</v>
      </c>
      <c r="L238" s="6">
        <v>3.3044613275403361</v>
      </c>
      <c r="M238" s="18">
        <v>1487.0075973931512</v>
      </c>
    </row>
    <row r="239" spans="2:13" x14ac:dyDescent="0.3">
      <c r="B239" s="7">
        <v>12.008219178082191</v>
      </c>
      <c r="C239" s="12">
        <v>37257</v>
      </c>
      <c r="D239" s="1">
        <v>365</v>
      </c>
      <c r="E239" s="20">
        <v>9.2631481481481472</v>
      </c>
      <c r="F239" s="7">
        <v>9.2631481481481467E-2</v>
      </c>
      <c r="G239" s="6">
        <v>10.125219015953183</v>
      </c>
      <c r="H239" s="8">
        <v>0.33313213453628399</v>
      </c>
      <c r="I239" s="19">
        <v>6.8574495891520412E-2</v>
      </c>
      <c r="J239" s="20">
        <v>245.20596631613216</v>
      </c>
      <c r="K239" s="29">
        <v>3.3313213453628396</v>
      </c>
      <c r="L239" s="6">
        <v>3.3730358234318563</v>
      </c>
      <c r="M239" s="18">
        <v>1517.8661205443352</v>
      </c>
    </row>
    <row r="240" spans="2:13" x14ac:dyDescent="0.3">
      <c r="B240" s="7">
        <v>13.008219178082191</v>
      </c>
      <c r="C240" s="12">
        <v>37622</v>
      </c>
      <c r="D240" s="1">
        <v>365</v>
      </c>
      <c r="E240" s="20">
        <v>35.412797619047616</v>
      </c>
      <c r="F240" s="7">
        <v>0.35412797619047615</v>
      </c>
      <c r="G240" s="6">
        <v>10.912170074154242</v>
      </c>
      <c r="H240" s="8">
        <v>0.33313213453628399</v>
      </c>
      <c r="I240" s="8">
        <v>0.26215868579410595</v>
      </c>
      <c r="J240" s="20">
        <v>244.94380763033806</v>
      </c>
      <c r="K240" s="29">
        <v>3.3313213453628396</v>
      </c>
      <c r="L240" s="6">
        <v>3.6351945092259621</v>
      </c>
      <c r="M240" s="18">
        <v>1635.8375291516829</v>
      </c>
    </row>
    <row r="241" spans="2:13" x14ac:dyDescent="0.3">
      <c r="B241" s="7">
        <v>14.010958904109589</v>
      </c>
      <c r="C241" s="12">
        <v>37987</v>
      </c>
      <c r="D241" s="1">
        <v>366</v>
      </c>
      <c r="E241" s="20">
        <v>34.409151515151514</v>
      </c>
      <c r="F241" s="7">
        <v>0.34409151515151515</v>
      </c>
      <c r="G241" s="6">
        <v>11.676817885602054</v>
      </c>
      <c r="H241" s="8">
        <v>0.33313213453628399</v>
      </c>
      <c r="I241" s="8">
        <v>0.25472875759610741</v>
      </c>
      <c r="J241" s="20">
        <v>244.68907887274196</v>
      </c>
      <c r="K241" s="29">
        <v>3.3313213453628396</v>
      </c>
      <c r="L241" s="6">
        <v>3.8899232668220693</v>
      </c>
      <c r="M241" s="18">
        <v>1750.4654700699311</v>
      </c>
    </row>
    <row r="242" spans="2:13" x14ac:dyDescent="0.3">
      <c r="B242" s="7">
        <v>15.010958904109589</v>
      </c>
      <c r="C242" s="12">
        <v>38353</v>
      </c>
      <c r="D242" s="1">
        <v>365</v>
      </c>
      <c r="E242" s="20">
        <v>30.835000000000001</v>
      </c>
      <c r="F242" s="7">
        <v>0.30835000000000001</v>
      </c>
      <c r="G242" s="6">
        <v>12.362040107824276</v>
      </c>
      <c r="H242" s="8">
        <v>0.33313213453628399</v>
      </c>
      <c r="I242" s="8">
        <v>0.22826954152058485</v>
      </c>
      <c r="J242" s="20">
        <v>244.46080933122138</v>
      </c>
      <c r="K242" s="29">
        <v>3.3313213453628396</v>
      </c>
      <c r="L242" s="6">
        <v>4.1181928083426538</v>
      </c>
      <c r="M242" s="18">
        <v>1853.1867637541941</v>
      </c>
    </row>
    <row r="243" spans="2:13" x14ac:dyDescent="0.3">
      <c r="B243" s="7">
        <v>16.010958904109589</v>
      </c>
      <c r="C243" s="12">
        <v>38718</v>
      </c>
      <c r="D243" s="1">
        <v>365</v>
      </c>
      <c r="E243" s="20">
        <v>36.069321428571428</v>
      </c>
      <c r="F243" s="7">
        <v>0.36069321428571427</v>
      </c>
      <c r="G243" s="6">
        <v>13.163580584014753</v>
      </c>
      <c r="H243" s="8">
        <v>0.33313213453628399</v>
      </c>
      <c r="I243" s="8">
        <v>0.26701888975056282</v>
      </c>
      <c r="J243" s="20">
        <v>244.19379044147081</v>
      </c>
      <c r="K243" s="29">
        <v>3.3313213453628396</v>
      </c>
      <c r="L243" s="6">
        <v>4.385211698093217</v>
      </c>
      <c r="M243" s="18">
        <v>1973.3452641419476</v>
      </c>
    </row>
    <row r="244" spans="2:13" x14ac:dyDescent="0.3">
      <c r="B244" s="7">
        <v>17.010958904109589</v>
      </c>
      <c r="C244" s="12">
        <v>39083</v>
      </c>
      <c r="D244" s="1">
        <v>365</v>
      </c>
      <c r="E244" s="20">
        <v>29.101290043290042</v>
      </c>
      <c r="F244" s="7">
        <v>0.29101290043290046</v>
      </c>
      <c r="G244" s="6">
        <v>13.810275918310086</v>
      </c>
      <c r="H244" s="8">
        <v>0.33313213453628399</v>
      </c>
      <c r="I244" s="8">
        <v>0.21543499710846045</v>
      </c>
      <c r="J244" s="20">
        <v>243.97835544436234</v>
      </c>
      <c r="K244" s="29">
        <v>3.3313213453628396</v>
      </c>
      <c r="L244" s="6">
        <v>4.6006466952016778</v>
      </c>
      <c r="M244" s="18">
        <v>2070.2910128407552</v>
      </c>
    </row>
    <row r="245" spans="2:13" x14ac:dyDescent="0.3">
      <c r="B245" s="7">
        <v>18.013698630136986</v>
      </c>
      <c r="C245" s="12">
        <v>39448</v>
      </c>
      <c r="D245" s="1">
        <v>366</v>
      </c>
      <c r="E245" s="20">
        <v>24.245986111111115</v>
      </c>
      <c r="F245" s="7">
        <v>0.24245986111111115</v>
      </c>
      <c r="G245" s="6">
        <v>14.349075609668111</v>
      </c>
      <c r="H245" s="8">
        <v>0.33313213453628399</v>
      </c>
      <c r="I245" s="8">
        <v>0.1794914912695898</v>
      </c>
      <c r="J245" s="20">
        <v>243.79886395309273</v>
      </c>
      <c r="K245" s="29">
        <v>3.3313213453628396</v>
      </c>
      <c r="L245" s="6">
        <v>4.7801381864712678</v>
      </c>
      <c r="M245" s="18">
        <v>2151.0621839120704</v>
      </c>
    </row>
    <row r="246" spans="2:13" x14ac:dyDescent="0.3">
      <c r="B246" s="7">
        <v>19.013698630136986</v>
      </c>
      <c r="C246" s="12">
        <v>39814</v>
      </c>
      <c r="D246" s="1">
        <v>365</v>
      </c>
      <c r="E246" s="20">
        <v>37.444533333333339</v>
      </c>
      <c r="F246" s="7">
        <v>0.37444533333333341</v>
      </c>
      <c r="G246" s="6">
        <v>15.181176350408851</v>
      </c>
      <c r="H246" s="8">
        <v>0.33313213453628399</v>
      </c>
      <c r="I246" s="8">
        <v>0.27719949591218607</v>
      </c>
      <c r="J246" s="20">
        <v>243.52166445718055</v>
      </c>
      <c r="K246" s="29">
        <v>3.3313213453628396</v>
      </c>
      <c r="L246" s="6">
        <v>5.0573376823834542</v>
      </c>
      <c r="M246" s="18">
        <v>2275.8019570725542</v>
      </c>
    </row>
    <row r="247" spans="2:13" x14ac:dyDescent="0.3">
      <c r="B247" s="7">
        <v>20.013698630136986</v>
      </c>
      <c r="C247" s="12">
        <v>40179</v>
      </c>
      <c r="D247" s="1">
        <v>365</v>
      </c>
      <c r="E247" s="20">
        <v>33.194666666666663</v>
      </c>
      <c r="F247" s="7">
        <v>0.33194666666666661</v>
      </c>
      <c r="G247" s="6">
        <v>15.918835609668109</v>
      </c>
      <c r="H247" s="8">
        <v>0.33313213453628399</v>
      </c>
      <c r="I247" s="8">
        <v>0.24573800359749109</v>
      </c>
      <c r="J247" s="20">
        <v>243.27592645358305</v>
      </c>
      <c r="K247" s="29">
        <v>3.3313213453628396</v>
      </c>
      <c r="L247" s="6">
        <v>5.3030756859809456</v>
      </c>
      <c r="M247" s="18">
        <v>2386.3840586914257</v>
      </c>
    </row>
    <row r="248" spans="2:13" x14ac:dyDescent="0.3">
      <c r="B248" s="7">
        <v>21.013698630136986</v>
      </c>
      <c r="C248" s="12">
        <v>40544</v>
      </c>
      <c r="D248" s="1">
        <v>365</v>
      </c>
      <c r="E248" s="20">
        <v>27.210638888888891</v>
      </c>
      <c r="F248" s="7">
        <v>0.27210638888888888</v>
      </c>
      <c r="G248" s="6">
        <v>16.523516473865641</v>
      </c>
      <c r="H248" s="8">
        <v>0.33313213453628399</v>
      </c>
      <c r="I248" s="8">
        <v>0.20143862700336831</v>
      </c>
      <c r="J248" s="20">
        <v>243.07448782657968</v>
      </c>
      <c r="K248" s="29">
        <v>3.3313213453628396</v>
      </c>
      <c r="L248" s="6">
        <v>5.5045143129843135</v>
      </c>
      <c r="M248" s="18">
        <v>2477.0314408429413</v>
      </c>
    </row>
    <row r="249" spans="2:13" x14ac:dyDescent="0.3">
      <c r="B249" s="7">
        <v>22.016438356164382</v>
      </c>
      <c r="C249" s="12">
        <v>40909</v>
      </c>
      <c r="D249" s="1">
        <v>366</v>
      </c>
      <c r="E249" s="20">
        <v>11.702698412698414</v>
      </c>
      <c r="F249" s="7">
        <v>0.11702698412698413</v>
      </c>
      <c r="G249" s="6">
        <v>16.783576438592274</v>
      </c>
      <c r="H249" s="8">
        <v>0.33313213453628399</v>
      </c>
      <c r="I249" s="19">
        <v>8.6634331156813432E-2</v>
      </c>
      <c r="J249" s="20">
        <v>242.98785349542288</v>
      </c>
      <c r="K249" s="29">
        <v>3.3313213453628396</v>
      </c>
      <c r="L249" s="6">
        <v>5.5911486441411267</v>
      </c>
      <c r="M249" s="18">
        <v>2516.016889863507</v>
      </c>
    </row>
    <row r="250" spans="2:13" x14ac:dyDescent="0.3">
      <c r="B250" s="7">
        <v>23.016438356164382</v>
      </c>
      <c r="C250" s="12">
        <v>41275</v>
      </c>
      <c r="D250" s="1">
        <v>365</v>
      </c>
      <c r="E250" s="20">
        <v>28.968819444444442</v>
      </c>
      <c r="F250" s="7">
        <v>0.28968819444444444</v>
      </c>
      <c r="G250" s="6">
        <v>17.427327981802151</v>
      </c>
      <c r="H250" s="8">
        <v>0.33313213453628399</v>
      </c>
      <c r="I250" s="8">
        <v>0.21445432570053299</v>
      </c>
      <c r="J250" s="20">
        <v>242.77339916972235</v>
      </c>
      <c r="K250" s="29">
        <v>3.3313213453628396</v>
      </c>
      <c r="L250" s="6">
        <v>5.8056029698416598</v>
      </c>
      <c r="M250" s="18">
        <v>2612.521336428747</v>
      </c>
    </row>
    <row r="251" spans="2:13" x14ac:dyDescent="0.3">
      <c r="B251" s="7">
        <v>24.016438356164382</v>
      </c>
      <c r="C251" s="12">
        <v>41640</v>
      </c>
      <c r="D251" s="1">
        <v>365</v>
      </c>
      <c r="E251" s="20">
        <v>26.496319444444438</v>
      </c>
      <c r="F251" s="7">
        <v>0.26496319444444444</v>
      </c>
      <c r="G251" s="6">
        <v>18.016135080567583</v>
      </c>
      <c r="H251" s="8">
        <v>0.33313213453628399</v>
      </c>
      <c r="I251" s="8">
        <v>0.19615056564184497</v>
      </c>
      <c r="J251" s="20">
        <v>242.57724860408049</v>
      </c>
      <c r="K251" s="29">
        <v>3.3313213453628396</v>
      </c>
      <c r="L251" s="6">
        <v>6.0017535354835045</v>
      </c>
      <c r="M251" s="18">
        <v>2700.7890909675771</v>
      </c>
    </row>
    <row r="252" spans="2:13" x14ac:dyDescent="0.3">
      <c r="B252" s="7">
        <v>25.016438356164382</v>
      </c>
      <c r="C252" s="12">
        <v>42005</v>
      </c>
      <c r="D252" s="1">
        <v>365</v>
      </c>
      <c r="E252" s="20">
        <v>36.091969696969699</v>
      </c>
      <c r="F252" s="7">
        <v>0.360919696969697</v>
      </c>
      <c r="G252" s="6">
        <v>18.818178851611354</v>
      </c>
      <c r="H252" s="8">
        <v>0.33313213453628399</v>
      </c>
      <c r="I252" s="8">
        <v>0.26718655343934211</v>
      </c>
      <c r="J252" s="20">
        <v>242.31006205064116</v>
      </c>
      <c r="K252" s="29">
        <v>3.3313213453628396</v>
      </c>
      <c r="L252" s="6">
        <v>6.2689400889228466</v>
      </c>
      <c r="M252" s="18">
        <v>2821.0230400152809</v>
      </c>
    </row>
    <row r="253" spans="2:13" x14ac:dyDescent="0.3">
      <c r="B253" s="7">
        <v>26.019178082191782</v>
      </c>
      <c r="C253" s="12">
        <v>42370</v>
      </c>
      <c r="D253" s="1">
        <v>366</v>
      </c>
      <c r="E253" s="20">
        <v>33.440555555555548</v>
      </c>
      <c r="F253" s="7">
        <v>0.33440555555555546</v>
      </c>
      <c r="G253" s="6">
        <v>19.561302308401476</v>
      </c>
      <c r="H253" s="8">
        <v>0.33313213453628399</v>
      </c>
      <c r="I253" s="8">
        <v>0.24755830338447576</v>
      </c>
      <c r="J253" s="20">
        <v>242.0625037472567</v>
      </c>
      <c r="K253" s="29">
        <v>3.3313213453628396</v>
      </c>
      <c r="L253" s="6">
        <v>6.5164983923073221</v>
      </c>
      <c r="M253" s="18">
        <v>2932.4242765382951</v>
      </c>
    </row>
    <row r="254" spans="2:13" x14ac:dyDescent="0.3">
      <c r="B254" s="7">
        <v>27.019178082191782</v>
      </c>
      <c r="C254" s="12">
        <v>42736</v>
      </c>
      <c r="D254" s="1">
        <v>365</v>
      </c>
      <c r="E254" s="20">
        <v>36.278958333333328</v>
      </c>
      <c r="F254" s="7">
        <v>0.36278958333333328</v>
      </c>
      <c r="G254" s="6">
        <v>20.367501382475549</v>
      </c>
      <c r="H254" s="8">
        <v>0.33313213453628399</v>
      </c>
      <c r="I254" s="8">
        <v>0.26857081840747199</v>
      </c>
      <c r="J254" s="20">
        <v>241.79393292884922</v>
      </c>
      <c r="K254" s="29">
        <v>3.3313213453628396</v>
      </c>
      <c r="L254" s="6">
        <v>6.7850692107147941</v>
      </c>
      <c r="M254" s="18">
        <v>3053.2811448216571</v>
      </c>
    </row>
    <row r="255" spans="2:13" x14ac:dyDescent="0.3">
      <c r="B255" s="7">
        <v>28.019178082191782</v>
      </c>
      <c r="C255" s="12">
        <v>43101</v>
      </c>
      <c r="D255" s="1">
        <v>365</v>
      </c>
      <c r="E255" s="20">
        <v>18.305530303030302</v>
      </c>
      <c r="F255" s="7">
        <v>0.18305530303030304</v>
      </c>
      <c r="G255" s="6">
        <v>20.774290944765113</v>
      </c>
      <c r="H255" s="8">
        <v>0.33313213453628399</v>
      </c>
      <c r="I255" s="8">
        <v>0.13551467519260255</v>
      </c>
      <c r="J255" s="20">
        <v>241.65841825365661</v>
      </c>
      <c r="K255" s="29">
        <v>3.3313213453628396</v>
      </c>
      <c r="L255" s="6">
        <v>6.9205838859073969</v>
      </c>
      <c r="M255" s="18">
        <v>3114.2627486583287</v>
      </c>
    </row>
    <row r="256" spans="2:13" x14ac:dyDescent="0.3">
      <c r="B256" s="7">
        <v>29.019178082191782</v>
      </c>
      <c r="C256" s="12">
        <v>43466</v>
      </c>
      <c r="D256" s="1">
        <v>365</v>
      </c>
      <c r="E256" s="20">
        <v>28.501249999999995</v>
      </c>
      <c r="F256" s="7">
        <v>0.28501249999999995</v>
      </c>
      <c r="G256" s="6">
        <v>21.407652055876223</v>
      </c>
      <c r="H256" s="8">
        <v>0.33313213453628399</v>
      </c>
      <c r="I256" s="8">
        <v>0.21099293887671691</v>
      </c>
      <c r="J256" s="20">
        <v>241.44742531477988</v>
      </c>
      <c r="K256" s="29">
        <v>3.3313213453628396</v>
      </c>
      <c r="L256" s="6">
        <v>7.1315768247841138</v>
      </c>
      <c r="M256" s="18">
        <v>3209.2095711528514</v>
      </c>
    </row>
    <row r="257" spans="1:13" x14ac:dyDescent="0.3">
      <c r="B257" s="7">
        <v>30</v>
      </c>
      <c r="C257" s="12">
        <v>43831</v>
      </c>
      <c r="D257" s="1">
        <v>366</v>
      </c>
      <c r="E257" s="20">
        <v>14.165833333333332</v>
      </c>
      <c r="F257" s="7">
        <v>0.1416583333333333</v>
      </c>
      <c r="G257" s="6">
        <v>21.72244835217252</v>
      </c>
      <c r="H257" s="8">
        <v>0.33313213453628399</v>
      </c>
      <c r="I257" s="8">
        <v>0.10486876212930167</v>
      </c>
      <c r="J257" s="20">
        <v>241.34255655265056</v>
      </c>
      <c r="K257" s="29">
        <v>3.3313213453628396</v>
      </c>
      <c r="L257" s="6">
        <v>7.2364455869134154</v>
      </c>
      <c r="M257" s="18">
        <v>3256.400514111037</v>
      </c>
    </row>
    <row r="259" spans="1:13" x14ac:dyDescent="0.3">
      <c r="C259" s="13" t="s">
        <v>103</v>
      </c>
      <c r="F259" s="7">
        <v>0.32583672528258778</v>
      </c>
      <c r="H259" s="8">
        <v>0.33313213453628399</v>
      </c>
      <c r="I259" s="8">
        <v>0.24121485289711384</v>
      </c>
      <c r="K259" s="29">
        <v>3.3313213453628396</v>
      </c>
    </row>
    <row r="262" spans="1:13" ht="14.4" x14ac:dyDescent="0.3">
      <c r="A262" s="3" t="s">
        <v>107</v>
      </c>
      <c r="C262" s="4" t="s">
        <v>76</v>
      </c>
    </row>
    <row r="263" spans="1:13" x14ac:dyDescent="0.3">
      <c r="C263" s="4" t="s">
        <v>53</v>
      </c>
      <c r="G263" s="6">
        <v>1</v>
      </c>
      <c r="H263" s="9" t="s">
        <v>77</v>
      </c>
    </row>
    <row r="264" spans="1:13" x14ac:dyDescent="0.3">
      <c r="C264" s="4" t="s">
        <v>78</v>
      </c>
      <c r="G264" s="6">
        <v>7.7409906567242999</v>
      </c>
      <c r="H264" s="9" t="s">
        <v>79</v>
      </c>
    </row>
    <row r="265" spans="1:13" x14ac:dyDescent="0.3">
      <c r="C265" s="4" t="s">
        <v>80</v>
      </c>
      <c r="G265" s="22">
        <v>6.0000000000000001E-3</v>
      </c>
      <c r="H265" s="9" t="s">
        <v>79</v>
      </c>
      <c r="J265" s="22">
        <v>1.5666666666666667E-3</v>
      </c>
      <c r="K265" s="9" t="s">
        <v>81</v>
      </c>
    </row>
    <row r="266" spans="1:13" x14ac:dyDescent="0.3">
      <c r="C266" s="4" t="s">
        <v>82</v>
      </c>
      <c r="G266" s="22">
        <v>6.1895446800283305E-3</v>
      </c>
      <c r="H266" s="9" t="s">
        <v>79</v>
      </c>
    </row>
    <row r="267" spans="1:13" x14ac:dyDescent="0.3">
      <c r="C267" s="4" t="s">
        <v>83</v>
      </c>
      <c r="G267" s="22">
        <v>7.7409906567242996E-3</v>
      </c>
      <c r="H267" s="9" t="s">
        <v>79</v>
      </c>
    </row>
    <row r="268" spans="1:13" x14ac:dyDescent="0.3">
      <c r="C268" s="4" t="s">
        <v>84</v>
      </c>
      <c r="G268" s="6">
        <v>1.2008091126568901</v>
      </c>
      <c r="H268" s="9" t="s">
        <v>81</v>
      </c>
      <c r="J268" s="20">
        <v>540.36410069560054</v>
      </c>
      <c r="K268" s="9" t="s">
        <v>85</v>
      </c>
    </row>
    <row r="269" spans="1:13" x14ac:dyDescent="0.3">
      <c r="C269" s="4" t="s">
        <v>86</v>
      </c>
      <c r="G269" s="6">
        <v>85.996669415400206</v>
      </c>
      <c r="H269" s="9" t="s">
        <v>87</v>
      </c>
    </row>
    <row r="271" spans="1:13" ht="55.2" x14ac:dyDescent="0.3">
      <c r="B271" s="11" t="s">
        <v>27</v>
      </c>
      <c r="C271" s="11" t="s">
        <v>28</v>
      </c>
      <c r="D271" s="11" t="s">
        <v>88</v>
      </c>
      <c r="E271" s="11" t="s">
        <v>89</v>
      </c>
      <c r="F271" s="11" t="s">
        <v>90</v>
      </c>
      <c r="G271" s="11" t="s">
        <v>91</v>
      </c>
      <c r="H271" s="11" t="s">
        <v>92</v>
      </c>
      <c r="I271" s="11" t="s">
        <v>93</v>
      </c>
      <c r="J271" s="11" t="s">
        <v>94</v>
      </c>
      <c r="K271" s="11" t="s">
        <v>95</v>
      </c>
      <c r="L271" s="11" t="s">
        <v>96</v>
      </c>
      <c r="M271" s="11" t="s">
        <v>97</v>
      </c>
    </row>
    <row r="272" spans="1:13" x14ac:dyDescent="0.3">
      <c r="B272" s="10" t="s">
        <v>36</v>
      </c>
      <c r="C272" s="10" t="s">
        <v>40</v>
      </c>
      <c r="D272" s="10" t="s">
        <v>40</v>
      </c>
      <c r="E272" s="10" t="s">
        <v>39</v>
      </c>
      <c r="F272" s="10" t="s">
        <v>98</v>
      </c>
      <c r="G272" s="10" t="s">
        <v>99</v>
      </c>
      <c r="H272" s="10" t="s">
        <v>100</v>
      </c>
      <c r="I272" s="10" t="s">
        <v>101</v>
      </c>
      <c r="J272" s="10" t="s">
        <v>101</v>
      </c>
      <c r="K272" s="10" t="s">
        <v>40</v>
      </c>
      <c r="L272" s="10" t="s">
        <v>101</v>
      </c>
      <c r="M272" s="10" t="s">
        <v>102</v>
      </c>
    </row>
    <row r="273" spans="2:13" x14ac:dyDescent="0.3">
      <c r="B273" s="7">
        <v>1</v>
      </c>
      <c r="C273" s="12">
        <v>33239</v>
      </c>
      <c r="D273" s="1">
        <v>365</v>
      </c>
      <c r="E273" s="20">
        <v>58.48555555555555</v>
      </c>
      <c r="F273" s="7">
        <v>0.58485555555555546</v>
      </c>
      <c r="G273" s="6">
        <v>1.299679012345679</v>
      </c>
      <c r="H273" s="22">
        <v>7.7409906567242996E-3</v>
      </c>
      <c r="I273" s="19">
        <v>1.0060803091308567E-2</v>
      </c>
      <c r="J273" s="6">
        <v>1.1907483095655815</v>
      </c>
      <c r="K273" s="29">
        <v>1.2901651094540498</v>
      </c>
      <c r="L273" s="19">
        <v>1.0060803091308567E-2</v>
      </c>
      <c r="M273" s="6">
        <v>4.5273613910888546</v>
      </c>
    </row>
    <row r="274" spans="2:13" x14ac:dyDescent="0.3">
      <c r="B274" s="7">
        <v>2.0027397260273974</v>
      </c>
      <c r="C274" s="12">
        <v>33604</v>
      </c>
      <c r="D274" s="1">
        <v>366</v>
      </c>
      <c r="E274" s="20">
        <v>34.081993265993269</v>
      </c>
      <c r="F274" s="7">
        <v>0.34081993265993271</v>
      </c>
      <c r="G274" s="6">
        <v>2.0570566404788626</v>
      </c>
      <c r="H274" s="22">
        <v>7.7409906567242996E-3</v>
      </c>
      <c r="I274" s="22">
        <v>5.8628531429909866E-3</v>
      </c>
      <c r="J274" s="6">
        <v>1.1848854564225906</v>
      </c>
      <c r="K274" s="29">
        <v>1.2901651094540498</v>
      </c>
      <c r="L274" s="19">
        <v>1.5923656234299553E-2</v>
      </c>
      <c r="M274" s="6">
        <v>7.1656453054347988</v>
      </c>
    </row>
    <row r="275" spans="2:13" x14ac:dyDescent="0.3">
      <c r="B275" s="7">
        <v>3.0027397260273974</v>
      </c>
      <c r="C275" s="12">
        <v>33970</v>
      </c>
      <c r="D275" s="1">
        <v>365</v>
      </c>
      <c r="E275" s="20">
        <v>41.843172727272716</v>
      </c>
      <c r="F275" s="7">
        <v>0.41843172727272715</v>
      </c>
      <c r="G275" s="6">
        <v>2.986904923307145</v>
      </c>
      <c r="H275" s="22">
        <v>7.7409906567242996E-3</v>
      </c>
      <c r="I275" s="22">
        <v>7.1979468695448686E-3</v>
      </c>
      <c r="J275" s="6">
        <v>1.1776875095530457</v>
      </c>
      <c r="K275" s="29">
        <v>1.2901651094540498</v>
      </c>
      <c r="L275" s="19">
        <v>2.3121603103844424E-2</v>
      </c>
      <c r="M275" s="7">
        <v>10.404721396729991</v>
      </c>
    </row>
    <row r="276" spans="2:13" x14ac:dyDescent="0.3">
      <c r="B276" s="7">
        <v>4.0027397260273974</v>
      </c>
      <c r="C276" s="12">
        <v>34335</v>
      </c>
      <c r="D276" s="1">
        <v>365</v>
      </c>
      <c r="E276" s="20">
        <v>38.299837662337659</v>
      </c>
      <c r="F276" s="7">
        <v>0.3829983766233766</v>
      </c>
      <c r="G276" s="6">
        <v>3.8380124269146485</v>
      </c>
      <c r="H276" s="22">
        <v>7.7409906567242996E-3</v>
      </c>
      <c r="I276" s="22">
        <v>6.5884152332936277E-3</v>
      </c>
      <c r="J276" s="6">
        <v>1.1710990943197521</v>
      </c>
      <c r="K276" s="29">
        <v>1.2901651094540498</v>
      </c>
      <c r="L276" s="19">
        <v>2.9710018337138051E-2</v>
      </c>
      <c r="M276" s="7">
        <v>13.369508251712123</v>
      </c>
    </row>
    <row r="277" spans="2:13" x14ac:dyDescent="0.3">
      <c r="B277" s="7">
        <v>5.0027397260273974</v>
      </c>
      <c r="C277" s="12">
        <v>34700</v>
      </c>
      <c r="D277" s="1">
        <v>365</v>
      </c>
      <c r="E277" s="20">
        <v>39.319277777777771</v>
      </c>
      <c r="F277" s="7">
        <v>0.39319277777777767</v>
      </c>
      <c r="G277" s="6">
        <v>4.7117741553097101</v>
      </c>
      <c r="H277" s="22">
        <v>7.7409906567242996E-3</v>
      </c>
      <c r="I277" s="22">
        <v>6.7637813757094462E-3</v>
      </c>
      <c r="J277" s="6">
        <v>1.1643353129440426</v>
      </c>
      <c r="K277" s="29">
        <v>1.2901651094540498</v>
      </c>
      <c r="L277" s="19">
        <v>3.6473799712847498E-2</v>
      </c>
      <c r="M277" s="7">
        <v>16.413209870781373</v>
      </c>
    </row>
    <row r="278" spans="2:13" x14ac:dyDescent="0.3">
      <c r="B278" s="7">
        <v>6.0054794520547947</v>
      </c>
      <c r="C278" s="12">
        <v>35065</v>
      </c>
      <c r="D278" s="1">
        <v>366</v>
      </c>
      <c r="E278" s="20">
        <v>39.293030303030307</v>
      </c>
      <c r="F278" s="7">
        <v>0.39293030303030307</v>
      </c>
      <c r="G278" s="6">
        <v>5.5849526064881614</v>
      </c>
      <c r="H278" s="22">
        <v>7.7409906567242996E-3</v>
      </c>
      <c r="I278" s="22">
        <v>6.7592662322253864E-3</v>
      </c>
      <c r="J278" s="6">
        <v>1.1575760467118172</v>
      </c>
      <c r="K278" s="29">
        <v>1.2901651094540498</v>
      </c>
      <c r="L278" s="19">
        <v>4.3233065945072882E-2</v>
      </c>
      <c r="M278" s="7">
        <v>19.454879675282797</v>
      </c>
    </row>
    <row r="279" spans="2:13" x14ac:dyDescent="0.3">
      <c r="B279" s="7">
        <v>7.0054794520547947</v>
      </c>
      <c r="C279" s="12">
        <v>35431</v>
      </c>
      <c r="D279" s="1">
        <v>365</v>
      </c>
      <c r="E279" s="20">
        <v>56.534924242424246</v>
      </c>
      <c r="F279" s="7">
        <v>0.56534924242424245</v>
      </c>
      <c r="G279" s="6">
        <v>6.8412842563198115</v>
      </c>
      <c r="H279" s="22">
        <v>7.7409906567242996E-3</v>
      </c>
      <c r="I279" s="22">
        <v>9.7252515630938258E-3</v>
      </c>
      <c r="J279" s="6">
        <v>1.1478507951487233</v>
      </c>
      <c r="K279" s="29">
        <v>1.2901651094540498</v>
      </c>
      <c r="L279" s="19">
        <v>5.2958317508166708E-2</v>
      </c>
      <c r="M279" s="7">
        <v>23.83124287867502</v>
      </c>
    </row>
    <row r="280" spans="2:13" x14ac:dyDescent="0.3">
      <c r="B280" s="7">
        <v>8.0054794520547947</v>
      </c>
      <c r="C280" s="12">
        <v>35796</v>
      </c>
      <c r="D280" s="1">
        <v>365</v>
      </c>
      <c r="E280" s="20">
        <v>36.81159090909091</v>
      </c>
      <c r="F280" s="7">
        <v>0.36811590909090908</v>
      </c>
      <c r="G280" s="6">
        <v>7.6593196098551655</v>
      </c>
      <c r="H280" s="22">
        <v>7.7409906567242996E-3</v>
      </c>
      <c r="I280" s="22">
        <v>6.3324040285873311E-3</v>
      </c>
      <c r="J280" s="6">
        <v>1.1415183911201361</v>
      </c>
      <c r="K280" s="29">
        <v>1.2901651094540498</v>
      </c>
      <c r="L280" s="19">
        <v>5.9290721536754042E-2</v>
      </c>
      <c r="M280" s="7">
        <v>26.680824691539318</v>
      </c>
    </row>
    <row r="281" spans="2:13" x14ac:dyDescent="0.3">
      <c r="B281" s="7">
        <v>9.0054794520547947</v>
      </c>
      <c r="C281" s="12">
        <v>36161</v>
      </c>
      <c r="D281" s="1">
        <v>365</v>
      </c>
      <c r="E281" s="20">
        <v>35.012479166666658</v>
      </c>
      <c r="F281" s="7">
        <v>0.35012479166666655</v>
      </c>
      <c r="G281" s="6">
        <v>8.4373747024477588</v>
      </c>
      <c r="H281" s="22">
        <v>7.7409906567242996E-3</v>
      </c>
      <c r="I281" s="22">
        <v>6.0229172021760181E-3</v>
      </c>
      <c r="J281" s="6">
        <v>1.1354954739179601</v>
      </c>
      <c r="K281" s="29">
        <v>1.2901651094540498</v>
      </c>
      <c r="L281" s="19">
        <v>6.5313638738930063E-2</v>
      </c>
      <c r="M281" s="7">
        <v>29.39113743251853</v>
      </c>
    </row>
    <row r="282" spans="2:13" x14ac:dyDescent="0.3">
      <c r="B282" s="7">
        <v>10.008219178082191</v>
      </c>
      <c r="C282" s="12">
        <v>36526</v>
      </c>
      <c r="D282" s="1">
        <v>366</v>
      </c>
      <c r="E282" s="20">
        <v>32.784861111111105</v>
      </c>
      <c r="F282" s="7">
        <v>0.32784861111111102</v>
      </c>
      <c r="G282" s="6">
        <v>9.1659271715835615</v>
      </c>
      <c r="H282" s="22">
        <v>7.7409906567242996E-3</v>
      </c>
      <c r="I282" s="22">
        <v>5.6397178565136645E-3</v>
      </c>
      <c r="J282" s="6">
        <v>1.1298557560614464</v>
      </c>
      <c r="K282" s="29">
        <v>1.2901651094540498</v>
      </c>
      <c r="L282" s="19">
        <v>7.0953356595443731E-2</v>
      </c>
      <c r="M282" s="7">
        <v>31.929010467949681</v>
      </c>
    </row>
    <row r="283" spans="2:13" x14ac:dyDescent="0.3">
      <c r="B283" s="7">
        <v>11.008219178082191</v>
      </c>
      <c r="C283" s="12">
        <v>36892</v>
      </c>
      <c r="D283" s="1">
        <v>365</v>
      </c>
      <c r="E283" s="20">
        <v>33.904984848484844</v>
      </c>
      <c r="F283" s="7">
        <v>0.33904984848484843</v>
      </c>
      <c r="G283" s="6">
        <v>9.9193712793276685</v>
      </c>
      <c r="H283" s="22">
        <v>7.7409906567242996E-3</v>
      </c>
      <c r="I283" s="22">
        <v>5.832403798411114E-3</v>
      </c>
      <c r="J283" s="6">
        <v>1.1240233522630352</v>
      </c>
      <c r="K283" s="29">
        <v>1.2901651094540498</v>
      </c>
      <c r="L283" s="19">
        <v>7.6785760393854846E-2</v>
      </c>
      <c r="M283" s="7">
        <v>34.553592177234684</v>
      </c>
    </row>
    <row r="284" spans="2:13" x14ac:dyDescent="0.3">
      <c r="B284" s="7">
        <v>12.008219178082191</v>
      </c>
      <c r="C284" s="12">
        <v>37257</v>
      </c>
      <c r="D284" s="1">
        <v>365</v>
      </c>
      <c r="E284" s="20">
        <v>9.2631481481481472</v>
      </c>
      <c r="F284" s="7">
        <v>9.2631481481481467E-2</v>
      </c>
      <c r="G284" s="6">
        <v>10.125219015953183</v>
      </c>
      <c r="H284" s="22">
        <v>7.7409906567242996E-3</v>
      </c>
      <c r="I284" s="22">
        <v>1.5934654059259513E-3</v>
      </c>
      <c r="J284" s="6">
        <v>1.1224298868571092</v>
      </c>
      <c r="K284" s="29">
        <v>1.2901651094540498</v>
      </c>
      <c r="L284" s="19">
        <v>7.8379225799780794E-2</v>
      </c>
      <c r="M284" s="7">
        <v>35.270651609901357</v>
      </c>
    </row>
    <row r="285" spans="2:13" x14ac:dyDescent="0.3">
      <c r="B285" s="7">
        <v>13.008219178082191</v>
      </c>
      <c r="C285" s="12">
        <v>37622</v>
      </c>
      <c r="D285" s="1">
        <v>365</v>
      </c>
      <c r="E285" s="20">
        <v>35.412797619047616</v>
      </c>
      <c r="F285" s="7">
        <v>0.35412797619047615</v>
      </c>
      <c r="G285" s="6">
        <v>10.912170074154242</v>
      </c>
      <c r="H285" s="22">
        <v>7.7409906567242996E-3</v>
      </c>
      <c r="I285" s="22">
        <v>6.0917807888336917E-3</v>
      </c>
      <c r="J285" s="6">
        <v>1.1163381060682755</v>
      </c>
      <c r="K285" s="29">
        <v>1.2901651094540498</v>
      </c>
      <c r="L285" s="19">
        <v>8.4471006588614492E-2</v>
      </c>
      <c r="M285" s="7">
        <v>38.011952964876521</v>
      </c>
    </row>
    <row r="286" spans="2:13" x14ac:dyDescent="0.3">
      <c r="B286" s="7">
        <v>14.010958904109589</v>
      </c>
      <c r="C286" s="12">
        <v>37987</v>
      </c>
      <c r="D286" s="1">
        <v>366</v>
      </c>
      <c r="E286" s="20">
        <v>34.409151515151514</v>
      </c>
      <c r="F286" s="7">
        <v>0.34409151515151515</v>
      </c>
      <c r="G286" s="6">
        <v>11.676817885602054</v>
      </c>
      <c r="H286" s="22">
        <v>7.7409906567242996E-3</v>
      </c>
      <c r="I286" s="22">
        <v>5.9191315641021914E-3</v>
      </c>
      <c r="J286" s="6">
        <v>1.1104189745041733</v>
      </c>
      <c r="K286" s="29">
        <v>1.2901651094540498</v>
      </c>
      <c r="L286" s="19">
        <v>9.0390138152716681E-2</v>
      </c>
      <c r="M286" s="7">
        <v>40.675562168722507</v>
      </c>
    </row>
    <row r="287" spans="2:13" x14ac:dyDescent="0.3">
      <c r="B287" s="7">
        <v>15.010958904109589</v>
      </c>
      <c r="C287" s="12">
        <v>38353</v>
      </c>
      <c r="D287" s="1">
        <v>365</v>
      </c>
      <c r="E287" s="20">
        <v>30.835000000000001</v>
      </c>
      <c r="F287" s="7">
        <v>0.30835000000000001</v>
      </c>
      <c r="G287" s="6">
        <v>12.362040107824276</v>
      </c>
      <c r="H287" s="22">
        <v>7.7409906567242996E-3</v>
      </c>
      <c r="I287" s="22">
        <v>5.3042988200020843E-3</v>
      </c>
      <c r="J287" s="6">
        <v>1.1051146756841712</v>
      </c>
      <c r="K287" s="29">
        <v>1.2901651094540498</v>
      </c>
      <c r="L287" s="19">
        <v>9.569443697271876E-2</v>
      </c>
      <c r="M287" s="7">
        <v>43.062496637723441</v>
      </c>
    </row>
    <row r="288" spans="2:13" x14ac:dyDescent="0.3">
      <c r="B288" s="7">
        <v>16.010958904109589</v>
      </c>
      <c r="C288" s="12">
        <v>38718</v>
      </c>
      <c r="D288" s="1">
        <v>365</v>
      </c>
      <c r="E288" s="20">
        <v>36.069321428571428</v>
      </c>
      <c r="F288" s="7">
        <v>0.36069321428571427</v>
      </c>
      <c r="G288" s="6">
        <v>13.163580584014753</v>
      </c>
      <c r="H288" s="22">
        <v>7.7409906567242996E-3</v>
      </c>
      <c r="I288" s="22">
        <v>6.2047173371768214E-3</v>
      </c>
      <c r="J288" s="6">
        <v>1.0989099583469943</v>
      </c>
      <c r="K288" s="29">
        <v>1.2901651094540498</v>
      </c>
      <c r="L288" s="8">
        <v>0.10189915430989559</v>
      </c>
      <c r="M288" s="7">
        <v>45.854619439453018</v>
      </c>
    </row>
    <row r="289" spans="2:13" x14ac:dyDescent="0.3">
      <c r="B289" s="7">
        <v>17.010958904109589</v>
      </c>
      <c r="C289" s="12">
        <v>39083</v>
      </c>
      <c r="D289" s="1">
        <v>365</v>
      </c>
      <c r="E289" s="20">
        <v>29.101290043290042</v>
      </c>
      <c r="F289" s="7">
        <v>0.29101290043290046</v>
      </c>
      <c r="G289" s="6">
        <v>13.810275918310086</v>
      </c>
      <c r="H289" s="22">
        <v>7.7409906567242996E-3</v>
      </c>
      <c r="I289" s="22">
        <v>5.0060625405273802E-3</v>
      </c>
      <c r="J289" s="6">
        <v>1.0939038958064669</v>
      </c>
      <c r="K289" s="29">
        <v>1.2901651094540498</v>
      </c>
      <c r="L289" s="8">
        <v>0.10690521685042297</v>
      </c>
      <c r="M289" s="7">
        <v>48.107347582690338</v>
      </c>
    </row>
    <row r="290" spans="2:13" x14ac:dyDescent="0.3">
      <c r="B290" s="7">
        <v>18.013698630136986</v>
      </c>
      <c r="C290" s="12">
        <v>39448</v>
      </c>
      <c r="D290" s="1">
        <v>366</v>
      </c>
      <c r="E290" s="20">
        <v>24.245986111111115</v>
      </c>
      <c r="F290" s="7">
        <v>0.24245986111111115</v>
      </c>
      <c r="G290" s="6">
        <v>14.349075609668111</v>
      </c>
      <c r="H290" s="22">
        <v>7.7409906567242996E-3</v>
      </c>
      <c r="I290" s="22">
        <v>4.1708433766484056E-3</v>
      </c>
      <c r="J290" s="6">
        <v>1.0897330524298185</v>
      </c>
      <c r="K290" s="29">
        <v>1.2901651094540498</v>
      </c>
      <c r="L290" s="8">
        <v>0.11107606022707137</v>
      </c>
      <c r="M290" s="7">
        <v>49.984227102182118</v>
      </c>
    </row>
    <row r="291" spans="2:13" x14ac:dyDescent="0.3">
      <c r="B291" s="7">
        <v>19.013698630136986</v>
      </c>
      <c r="C291" s="12">
        <v>39814</v>
      </c>
      <c r="D291" s="1">
        <v>365</v>
      </c>
      <c r="E291" s="20">
        <v>37.444533333333339</v>
      </c>
      <c r="F291" s="7">
        <v>0.37444533333333341</v>
      </c>
      <c r="G291" s="6">
        <v>15.181176350408851</v>
      </c>
      <c r="H291" s="22">
        <v>7.7409906567242996E-3</v>
      </c>
      <c r="I291" s="22">
        <v>6.441284059527444E-3</v>
      </c>
      <c r="J291" s="6">
        <v>1.0832917683702912</v>
      </c>
      <c r="K291" s="29">
        <v>1.2901651094540498</v>
      </c>
      <c r="L291" s="8">
        <v>0.11751734428659881</v>
      </c>
      <c r="M291" s="7">
        <v>52.882804928969463</v>
      </c>
    </row>
    <row r="292" spans="2:13" x14ac:dyDescent="0.3">
      <c r="B292" s="7">
        <v>20.013698630136986</v>
      </c>
      <c r="C292" s="12">
        <v>40179</v>
      </c>
      <c r="D292" s="1">
        <v>365</v>
      </c>
      <c r="E292" s="20">
        <v>33.194666666666663</v>
      </c>
      <c r="F292" s="7">
        <v>0.33194666666666661</v>
      </c>
      <c r="G292" s="6">
        <v>15.918835609668109</v>
      </c>
      <c r="H292" s="22">
        <v>7.7409906567242996E-3</v>
      </c>
      <c r="I292" s="22">
        <v>5.7102134337720925E-3</v>
      </c>
      <c r="J292" s="6">
        <v>1.0775815549365191</v>
      </c>
      <c r="K292" s="29">
        <v>1.2901651094540498</v>
      </c>
      <c r="L292" s="8">
        <v>0.1232275577203709</v>
      </c>
      <c r="M292" s="7">
        <v>55.452400974166906</v>
      </c>
    </row>
    <row r="293" spans="2:13" x14ac:dyDescent="0.3">
      <c r="B293" s="7">
        <v>21.013698630136986</v>
      </c>
      <c r="C293" s="12">
        <v>40544</v>
      </c>
      <c r="D293" s="1">
        <v>365</v>
      </c>
      <c r="E293" s="20">
        <v>27.210638888888891</v>
      </c>
      <c r="F293" s="7">
        <v>0.27210638888888888</v>
      </c>
      <c r="G293" s="6">
        <v>16.523516473865641</v>
      </c>
      <c r="H293" s="22">
        <v>7.7409906567242996E-3</v>
      </c>
      <c r="I293" s="22">
        <v>4.6808289200530612E-3</v>
      </c>
      <c r="J293" s="6">
        <v>1.072900726016466</v>
      </c>
      <c r="K293" s="29">
        <v>1.2901651094540498</v>
      </c>
      <c r="L293" s="8">
        <v>0.12790838664042398</v>
      </c>
      <c r="M293" s="7">
        <v>57.558773988190786</v>
      </c>
    </row>
    <row r="294" spans="2:13" x14ac:dyDescent="0.3">
      <c r="B294" s="7">
        <v>22.016438356164382</v>
      </c>
      <c r="C294" s="12">
        <v>40909</v>
      </c>
      <c r="D294" s="1">
        <v>366</v>
      </c>
      <c r="E294" s="20">
        <v>11.702698412698414</v>
      </c>
      <c r="F294" s="7">
        <v>0.11702698412698413</v>
      </c>
      <c r="G294" s="6">
        <v>16.783576438592274</v>
      </c>
      <c r="H294" s="22">
        <v>7.7409906567242996E-3</v>
      </c>
      <c r="I294" s="22">
        <v>2.0131217571369045E-3</v>
      </c>
      <c r="J294" s="6">
        <v>1.0708876042593292</v>
      </c>
      <c r="K294" s="29">
        <v>1.2901651094540498</v>
      </c>
      <c r="L294" s="8">
        <v>0.12992150839756089</v>
      </c>
      <c r="M294" s="7">
        <v>58.464678778902403</v>
      </c>
    </row>
    <row r="295" spans="2:13" x14ac:dyDescent="0.3">
      <c r="B295" s="7">
        <v>23.016438356164382</v>
      </c>
      <c r="C295" s="12">
        <v>41275</v>
      </c>
      <c r="D295" s="1">
        <v>365</v>
      </c>
      <c r="E295" s="20">
        <v>28.968819444444442</v>
      </c>
      <c r="F295" s="7">
        <v>0.28968819444444444</v>
      </c>
      <c r="G295" s="6">
        <v>17.427327981802151</v>
      </c>
      <c r="H295" s="22">
        <v>7.7409906567242996E-3</v>
      </c>
      <c r="I295" s="22">
        <v>4.9832746812395034E-3</v>
      </c>
      <c r="J295" s="6">
        <v>1.0659043295780897</v>
      </c>
      <c r="K295" s="29">
        <v>1.2901651094540498</v>
      </c>
      <c r="L295" s="8">
        <v>0.13490478307880038</v>
      </c>
      <c r="M295" s="7">
        <v>60.707152385460169</v>
      </c>
    </row>
    <row r="296" spans="2:13" x14ac:dyDescent="0.3">
      <c r="B296" s="7">
        <v>24.016438356164382</v>
      </c>
      <c r="C296" s="12">
        <v>41640</v>
      </c>
      <c r="D296" s="1">
        <v>365</v>
      </c>
      <c r="E296" s="20">
        <v>26.496319444444438</v>
      </c>
      <c r="F296" s="7">
        <v>0.26496319444444444</v>
      </c>
      <c r="G296" s="6">
        <v>18.016135080567583</v>
      </c>
      <c r="H296" s="22">
        <v>7.7409906567242996E-3</v>
      </c>
      <c r="I296" s="22">
        <v>4.5579502501561509E-3</v>
      </c>
      <c r="J296" s="6">
        <v>1.0613463793279334</v>
      </c>
      <c r="K296" s="29">
        <v>1.2901651094540498</v>
      </c>
      <c r="L296" s="8">
        <v>0.13946273332895653</v>
      </c>
      <c r="M296" s="7">
        <v>62.758229998030437</v>
      </c>
    </row>
    <row r="297" spans="2:13" x14ac:dyDescent="0.3">
      <c r="B297" s="7">
        <v>25.016438356164382</v>
      </c>
      <c r="C297" s="12">
        <v>42005</v>
      </c>
      <c r="D297" s="1">
        <v>365</v>
      </c>
      <c r="E297" s="20">
        <v>36.091969696969699</v>
      </c>
      <c r="F297" s="7">
        <v>0.360919696969697</v>
      </c>
      <c r="G297" s="6">
        <v>18.818178851611354</v>
      </c>
      <c r="H297" s="22">
        <v>7.7409906567242996E-3</v>
      </c>
      <c r="I297" s="22">
        <v>6.2086133379337556E-3</v>
      </c>
      <c r="J297" s="6">
        <v>1.0551377659899996</v>
      </c>
      <c r="K297" s="29">
        <v>1.2901651094540498</v>
      </c>
      <c r="L297" s="8">
        <v>0.1456713466668903</v>
      </c>
      <c r="M297" s="7">
        <v>65.552106000100636</v>
      </c>
    </row>
    <row r="298" spans="2:13" x14ac:dyDescent="0.3">
      <c r="B298" s="7">
        <v>26.019178082191782</v>
      </c>
      <c r="C298" s="12">
        <v>42370</v>
      </c>
      <c r="D298" s="1">
        <v>366</v>
      </c>
      <c r="E298" s="20">
        <v>33.440555555555548</v>
      </c>
      <c r="F298" s="7">
        <v>0.33440555555555546</v>
      </c>
      <c r="G298" s="6">
        <v>19.561302308401476</v>
      </c>
      <c r="H298" s="22">
        <v>7.7409906567242996E-3</v>
      </c>
      <c r="I298" s="22">
        <v>5.7525117358050082E-3</v>
      </c>
      <c r="J298" s="6">
        <v>1.0493852542541946</v>
      </c>
      <c r="K298" s="29">
        <v>1.2901651094540498</v>
      </c>
      <c r="L298" s="8">
        <v>0.15142385840269532</v>
      </c>
      <c r="M298" s="7">
        <v>68.140736281212895</v>
      </c>
    </row>
    <row r="299" spans="2:13" x14ac:dyDescent="0.3">
      <c r="B299" s="7">
        <v>27.019178082191782</v>
      </c>
      <c r="C299" s="12">
        <v>42736</v>
      </c>
      <c r="D299" s="1">
        <v>365</v>
      </c>
      <c r="E299" s="20">
        <v>36.278958333333328</v>
      </c>
      <c r="F299" s="7">
        <v>0.36278958333333328</v>
      </c>
      <c r="G299" s="6">
        <v>20.367501382475549</v>
      </c>
      <c r="H299" s="22">
        <v>7.7409906567242996E-3</v>
      </c>
      <c r="I299" s="22">
        <v>6.2407794998671886E-3</v>
      </c>
      <c r="J299" s="6">
        <v>1.0431444747543275</v>
      </c>
      <c r="K299" s="29">
        <v>1.2901651094540498</v>
      </c>
      <c r="L299" s="8">
        <v>0.15766463790256249</v>
      </c>
      <c r="M299" s="7">
        <v>70.949087056153118</v>
      </c>
    </row>
    <row r="300" spans="2:13" x14ac:dyDescent="0.3">
      <c r="B300" s="7">
        <v>28.019178082191782</v>
      </c>
      <c r="C300" s="12">
        <v>43101</v>
      </c>
      <c r="D300" s="1">
        <v>365</v>
      </c>
      <c r="E300" s="20">
        <v>18.305530303030302</v>
      </c>
      <c r="F300" s="7">
        <v>0.18305530303030304</v>
      </c>
      <c r="G300" s="6">
        <v>20.774290944765113</v>
      </c>
      <c r="H300" s="22">
        <v>7.7409906567242996E-3</v>
      </c>
      <c r="I300" s="22">
        <v>3.1489542009364695E-3</v>
      </c>
      <c r="J300" s="6">
        <v>1.0399955205533911</v>
      </c>
      <c r="K300" s="29">
        <v>1.2901651094540498</v>
      </c>
      <c r="L300" s="8">
        <v>0.16081359210349896</v>
      </c>
      <c r="M300" s="7">
        <v>72.366116446574537</v>
      </c>
    </row>
    <row r="301" spans="2:13" x14ac:dyDescent="0.3">
      <c r="B301" s="7">
        <v>29.019178082191782</v>
      </c>
      <c r="C301" s="12">
        <v>43466</v>
      </c>
      <c r="D301" s="1">
        <v>365</v>
      </c>
      <c r="E301" s="20">
        <v>28.501249999999995</v>
      </c>
      <c r="F301" s="7">
        <v>0.28501249999999995</v>
      </c>
      <c r="G301" s="6">
        <v>21.407652055876223</v>
      </c>
      <c r="H301" s="22">
        <v>7.7409906567242996E-3</v>
      </c>
      <c r="I301" s="22">
        <v>4.9028424434436309E-3</v>
      </c>
      <c r="J301" s="6">
        <v>1.0350926781099474</v>
      </c>
      <c r="K301" s="29">
        <v>1.2901651094540498</v>
      </c>
      <c r="L301" s="8">
        <v>0.1657164345469426</v>
      </c>
      <c r="M301" s="7">
        <v>74.57239554612417</v>
      </c>
    </row>
    <row r="302" spans="2:13" x14ac:dyDescent="0.3">
      <c r="B302" s="7">
        <v>30</v>
      </c>
      <c r="C302" s="12">
        <v>43831</v>
      </c>
      <c r="D302" s="1">
        <v>366</v>
      </c>
      <c r="E302" s="20">
        <v>14.165833333333332</v>
      </c>
      <c r="F302" s="7">
        <v>0.1416583333333333</v>
      </c>
      <c r="G302" s="6">
        <v>21.72244835217252</v>
      </c>
      <c r="H302" s="22">
        <v>7.7409906567242996E-3</v>
      </c>
      <c r="I302" s="22">
        <v>2.4368351884010435E-3</v>
      </c>
      <c r="J302" s="6">
        <v>1.0326558429215464</v>
      </c>
      <c r="K302" s="29">
        <v>1.2901651094540498</v>
      </c>
      <c r="L302" s="8">
        <v>0.16815326973534364</v>
      </c>
      <c r="M302" s="7">
        <v>75.668971380904637</v>
      </c>
    </row>
    <row r="304" spans="2:13" x14ac:dyDescent="0.3">
      <c r="C304" s="13" t="s">
        <v>103</v>
      </c>
      <c r="F304" s="7">
        <v>0.32583672528258778</v>
      </c>
      <c r="H304" s="22">
        <v>7.740990656724297E-3</v>
      </c>
      <c r="I304" s="22">
        <v>5.6051089911781215E-3</v>
      </c>
      <c r="K304" s="29">
        <v>1.2901651094540498</v>
      </c>
    </row>
    <row r="307" spans="1:13" ht="14.4" x14ac:dyDescent="0.3">
      <c r="A307" s="3" t="s">
        <v>108</v>
      </c>
      <c r="C307" s="4" t="s">
        <v>76</v>
      </c>
    </row>
    <row r="308" spans="1:13" x14ac:dyDescent="0.3">
      <c r="C308" s="4" t="s">
        <v>53</v>
      </c>
      <c r="G308" s="6">
        <v>1</v>
      </c>
      <c r="H308" s="9" t="s">
        <v>77</v>
      </c>
    </row>
    <row r="309" spans="1:13" x14ac:dyDescent="0.3">
      <c r="C309" s="4" t="s">
        <v>78</v>
      </c>
      <c r="G309" s="7">
        <v>10.384904641151</v>
      </c>
      <c r="H309" s="9" t="s">
        <v>79</v>
      </c>
    </row>
    <row r="310" spans="1:13" x14ac:dyDescent="0.3">
      <c r="C310" s="4" t="s">
        <v>80</v>
      </c>
      <c r="G310" s="19">
        <v>0.05</v>
      </c>
      <c r="H310" s="9" t="s">
        <v>79</v>
      </c>
      <c r="J310" s="19">
        <v>1.3055555555555556E-2</v>
      </c>
      <c r="K310" s="9" t="s">
        <v>81</v>
      </c>
    </row>
    <row r="311" spans="1:13" x14ac:dyDescent="0.3">
      <c r="C311" s="4" t="s">
        <v>82</v>
      </c>
      <c r="G311" s="19">
        <v>3.5874566517632205E-2</v>
      </c>
      <c r="H311" s="9" t="s">
        <v>79</v>
      </c>
    </row>
    <row r="312" spans="1:13" x14ac:dyDescent="0.3">
      <c r="C312" s="4" t="s">
        <v>83</v>
      </c>
      <c r="G312" s="19">
        <v>1.0384904641150999E-2</v>
      </c>
      <c r="H312" s="9" t="s">
        <v>79</v>
      </c>
    </row>
    <row r="313" spans="1:13" x14ac:dyDescent="0.3">
      <c r="C313" s="4" t="s">
        <v>84</v>
      </c>
      <c r="G313" s="18">
        <v>6024.0999999999995</v>
      </c>
      <c r="H313" s="9" t="s">
        <v>81</v>
      </c>
      <c r="J313" s="18">
        <v>2710844.9999999995</v>
      </c>
      <c r="K313" s="9" t="s">
        <v>85</v>
      </c>
    </row>
    <row r="314" spans="1:13" x14ac:dyDescent="0.3">
      <c r="C314" s="4" t="s">
        <v>86</v>
      </c>
      <c r="G314" s="6">
        <v>99.989301114376403</v>
      </c>
      <c r="H314" s="9" t="s">
        <v>87</v>
      </c>
    </row>
    <row r="316" spans="1:13" ht="55.2" x14ac:dyDescent="0.3">
      <c r="B316" s="11" t="s">
        <v>27</v>
      </c>
      <c r="C316" s="11" t="s">
        <v>28</v>
      </c>
      <c r="D316" s="11" t="s">
        <v>88</v>
      </c>
      <c r="E316" s="11" t="s">
        <v>89</v>
      </c>
      <c r="F316" s="11" t="s">
        <v>90</v>
      </c>
      <c r="G316" s="11" t="s">
        <v>91</v>
      </c>
      <c r="H316" s="11" t="s">
        <v>92</v>
      </c>
      <c r="I316" s="11" t="s">
        <v>93</v>
      </c>
      <c r="J316" s="11" t="s">
        <v>94</v>
      </c>
      <c r="K316" s="11" t="s">
        <v>95</v>
      </c>
      <c r="L316" s="11" t="s">
        <v>96</v>
      </c>
      <c r="M316" s="11" t="s">
        <v>97</v>
      </c>
    </row>
    <row r="317" spans="1:13" x14ac:dyDescent="0.3">
      <c r="B317" s="10" t="s">
        <v>36</v>
      </c>
      <c r="C317" s="10" t="s">
        <v>40</v>
      </c>
      <c r="D317" s="10" t="s">
        <v>40</v>
      </c>
      <c r="E317" s="10" t="s">
        <v>39</v>
      </c>
      <c r="F317" s="10" t="s">
        <v>98</v>
      </c>
      <c r="G317" s="10" t="s">
        <v>99</v>
      </c>
      <c r="H317" s="10" t="s">
        <v>100</v>
      </c>
      <c r="I317" s="10" t="s">
        <v>101</v>
      </c>
      <c r="J317" s="10" t="s">
        <v>101</v>
      </c>
      <c r="K317" s="10" t="s">
        <v>40</v>
      </c>
      <c r="L317" s="10" t="s">
        <v>101</v>
      </c>
      <c r="M317" s="10" t="s">
        <v>102</v>
      </c>
    </row>
    <row r="318" spans="1:13" x14ac:dyDescent="0.3">
      <c r="B318" s="7">
        <v>1</v>
      </c>
      <c r="C318" s="12">
        <v>33239</v>
      </c>
      <c r="D318" s="1">
        <v>365</v>
      </c>
      <c r="E318" s="20">
        <v>58.48555555555555</v>
      </c>
      <c r="F318" s="7">
        <v>0.58485555555555546</v>
      </c>
      <c r="G318" s="6">
        <v>1.299679012345679</v>
      </c>
      <c r="H318" s="19">
        <v>2.9122464929315601E-2</v>
      </c>
      <c r="I318" s="19">
        <v>3.7849856456404575E-2</v>
      </c>
      <c r="J318" s="18">
        <v>6024.0621501435435</v>
      </c>
      <c r="K318" s="30">
        <v>0.582449298586312</v>
      </c>
      <c r="L318" s="19">
        <v>3.7849856456404575E-2</v>
      </c>
      <c r="M318" s="7">
        <v>17.03243540538206</v>
      </c>
    </row>
    <row r="319" spans="1:13" x14ac:dyDescent="0.3">
      <c r="B319" s="7">
        <v>2.0027397260273974</v>
      </c>
      <c r="C319" s="12">
        <v>33604</v>
      </c>
      <c r="D319" s="1">
        <v>366</v>
      </c>
      <c r="E319" s="20">
        <v>34.081993265993269</v>
      </c>
      <c r="F319" s="7">
        <v>0.34081993265993271</v>
      </c>
      <c r="G319" s="6">
        <v>2.0570566404788626</v>
      </c>
      <c r="H319" s="19">
        <v>3.0722619696756E-2</v>
      </c>
      <c r="I319" s="19">
        <v>2.3268624835966891E-2</v>
      </c>
      <c r="J319" s="18">
        <v>6024.0388815187071</v>
      </c>
      <c r="K319" s="30">
        <v>0.61445239393511997</v>
      </c>
      <c r="L319" s="19">
        <v>6.1118481292371463E-2</v>
      </c>
      <c r="M319" s="7">
        <v>27.503316581567159</v>
      </c>
    </row>
    <row r="320" spans="1:13" x14ac:dyDescent="0.3">
      <c r="B320" s="7">
        <v>3.0027397260273974</v>
      </c>
      <c r="C320" s="12">
        <v>33970</v>
      </c>
      <c r="D320" s="1">
        <v>365</v>
      </c>
      <c r="E320" s="20">
        <v>41.843172727272716</v>
      </c>
      <c r="F320" s="7">
        <v>0.41843172727272715</v>
      </c>
      <c r="G320" s="6">
        <v>2.986904923307145</v>
      </c>
      <c r="H320" s="19">
        <v>3.23216721978851E-2</v>
      </c>
      <c r="I320" s="19">
        <v>3.0054251391342098E-2</v>
      </c>
      <c r="J320" s="18">
        <v>6024.0088272673156</v>
      </c>
      <c r="K320" s="30">
        <v>0.64643344395770197</v>
      </c>
      <c r="L320" s="19">
        <v>9.1172732683713564E-2</v>
      </c>
      <c r="M320" s="7">
        <v>41.027729707671106</v>
      </c>
    </row>
    <row r="321" spans="2:13" x14ac:dyDescent="0.3">
      <c r="B321" s="7">
        <v>4.0027397260273974</v>
      </c>
      <c r="C321" s="12">
        <v>34335</v>
      </c>
      <c r="D321" s="1">
        <v>365</v>
      </c>
      <c r="E321" s="20">
        <v>38.299837662337659</v>
      </c>
      <c r="F321" s="7">
        <v>0.3829983766233766</v>
      </c>
      <c r="G321" s="6">
        <v>3.8380124269146485</v>
      </c>
      <c r="H321" s="19">
        <v>3.23216721978851E-2</v>
      </c>
      <c r="I321" s="19">
        <v>2.7509217736762039E-2</v>
      </c>
      <c r="J321" s="18">
        <v>6023.9813180495785</v>
      </c>
      <c r="K321" s="30">
        <v>0.64643344395770197</v>
      </c>
      <c r="L321" s="8">
        <v>0.11868195042047561</v>
      </c>
      <c r="M321" s="7">
        <v>53.406877689214021</v>
      </c>
    </row>
    <row r="322" spans="2:13" x14ac:dyDescent="0.3">
      <c r="B322" s="7">
        <v>5.0027397260273974</v>
      </c>
      <c r="C322" s="12">
        <v>34700</v>
      </c>
      <c r="D322" s="1">
        <v>365</v>
      </c>
      <c r="E322" s="20">
        <v>39.319277777777771</v>
      </c>
      <c r="F322" s="7">
        <v>0.39319277777777767</v>
      </c>
      <c r="G322" s="6">
        <v>4.7117741553097101</v>
      </c>
      <c r="H322" s="19">
        <v>2.3255663626504202E-2</v>
      </c>
      <c r="I322" s="19">
        <v>2.0319908845268474E-2</v>
      </c>
      <c r="J322" s="18">
        <v>6023.960998140733</v>
      </c>
      <c r="K322" s="30">
        <v>0.465113272530084</v>
      </c>
      <c r="L322" s="8">
        <v>0.13900185926574407</v>
      </c>
      <c r="M322" s="7">
        <v>62.550836669584832</v>
      </c>
    </row>
    <row r="323" spans="2:13" x14ac:dyDescent="0.3">
      <c r="B323" s="7">
        <v>6.0054794520547947</v>
      </c>
      <c r="C323" s="12">
        <v>35065</v>
      </c>
      <c r="D323" s="1">
        <v>366</v>
      </c>
      <c r="E323" s="20">
        <v>39.293030303030307</v>
      </c>
      <c r="F323" s="7">
        <v>0.39293030303030307</v>
      </c>
      <c r="G323" s="6">
        <v>5.5849526064881614</v>
      </c>
      <c r="H323" s="19">
        <v>2.7902072976060999E-2</v>
      </c>
      <c r="I323" s="19">
        <v>2.4363488865905066E-2</v>
      </c>
      <c r="J323" s="18">
        <v>6023.9366346518673</v>
      </c>
      <c r="K323" s="30">
        <v>0.55804145952121997</v>
      </c>
      <c r="L323" s="8">
        <v>0.16336534813164913</v>
      </c>
      <c r="M323" s="7">
        <v>73.514406659242113</v>
      </c>
    </row>
    <row r="324" spans="2:13" x14ac:dyDescent="0.3">
      <c r="B324" s="7">
        <v>7.0054794520547947</v>
      </c>
      <c r="C324" s="12">
        <v>35431</v>
      </c>
      <c r="D324" s="1">
        <v>365</v>
      </c>
      <c r="E324" s="20">
        <v>56.534924242424246</v>
      </c>
      <c r="F324" s="7">
        <v>0.56534924242424245</v>
      </c>
      <c r="G324" s="6">
        <v>6.8412842563198115</v>
      </c>
      <c r="H324" s="19">
        <v>2.7902072976060999E-2</v>
      </c>
      <c r="I324" s="19">
        <v>3.5054257375737807E-2</v>
      </c>
      <c r="J324" s="18">
        <v>6023.9015803944912</v>
      </c>
      <c r="K324" s="30">
        <v>0.55804145952121997</v>
      </c>
      <c r="L324" s="8">
        <v>0.19841960550738694</v>
      </c>
      <c r="M324" s="7">
        <v>89.288822478324121</v>
      </c>
    </row>
    <row r="325" spans="2:13" x14ac:dyDescent="0.3">
      <c r="B325" s="7">
        <v>8.0054794520547947</v>
      </c>
      <c r="C325" s="12">
        <v>35796</v>
      </c>
      <c r="D325" s="1">
        <v>365</v>
      </c>
      <c r="E325" s="20">
        <v>36.81159090909091</v>
      </c>
      <c r="F325" s="7">
        <v>0.36811590909090908</v>
      </c>
      <c r="G325" s="6">
        <v>7.6593196098551655</v>
      </c>
      <c r="H325" s="19">
        <v>2.7902072976060999E-2</v>
      </c>
      <c r="I325" s="19">
        <v>2.2824882131341293E-2</v>
      </c>
      <c r="J325" s="18">
        <v>6023.8787555123599</v>
      </c>
      <c r="K325" s="30">
        <v>0.55804145952121997</v>
      </c>
      <c r="L325" s="8">
        <v>0.22124448763872823</v>
      </c>
      <c r="M325" s="7">
        <v>99.560019437427698</v>
      </c>
    </row>
    <row r="326" spans="2:13" x14ac:dyDescent="0.3">
      <c r="B326" s="7">
        <v>9.0054794520547947</v>
      </c>
      <c r="C326" s="12">
        <v>36161</v>
      </c>
      <c r="D326" s="1">
        <v>365</v>
      </c>
      <c r="E326" s="20">
        <v>35.012479166666658</v>
      </c>
      <c r="F326" s="7">
        <v>0.35012479166666655</v>
      </c>
      <c r="G326" s="6">
        <v>8.4373747024477588</v>
      </c>
      <c r="H326" s="19">
        <v>2.7902072976060999E-2</v>
      </c>
      <c r="I326" s="19">
        <v>2.1709349972914412E-2</v>
      </c>
      <c r="J326" s="18">
        <v>6023.8570461623867</v>
      </c>
      <c r="K326" s="30">
        <v>0.55804145952121997</v>
      </c>
      <c r="L326" s="8">
        <v>0.24295383761164263</v>
      </c>
      <c r="M326" s="20">
        <v>109.32922692523918</v>
      </c>
    </row>
    <row r="327" spans="2:13" x14ac:dyDescent="0.3">
      <c r="B327" s="7">
        <v>10.008219178082191</v>
      </c>
      <c r="C327" s="12">
        <v>36526</v>
      </c>
      <c r="D327" s="1">
        <v>366</v>
      </c>
      <c r="E327" s="20">
        <v>32.784861111111105</v>
      </c>
      <c r="F327" s="7">
        <v>0.32784861111111102</v>
      </c>
      <c r="G327" s="6">
        <v>9.1659271715835615</v>
      </c>
      <c r="H327" s="19">
        <v>2.7902072976060999E-2</v>
      </c>
      <c r="I327" s="19">
        <v>2.0328124160716585E-2</v>
      </c>
      <c r="J327" s="18">
        <v>6023.8367180382256</v>
      </c>
      <c r="K327" s="30">
        <v>0.55804145952121997</v>
      </c>
      <c r="L327" s="8">
        <v>0.26328196177235924</v>
      </c>
      <c r="M327" s="20">
        <v>118.47688279756166</v>
      </c>
    </row>
    <row r="328" spans="2:13" x14ac:dyDescent="0.3">
      <c r="B328" s="7">
        <v>11.008219178082191</v>
      </c>
      <c r="C328" s="12">
        <v>36892</v>
      </c>
      <c r="D328" s="1">
        <v>365</v>
      </c>
      <c r="E328" s="20">
        <v>33.904984848484844</v>
      </c>
      <c r="F328" s="7">
        <v>0.33904984848484843</v>
      </c>
      <c r="G328" s="6">
        <v>9.9193712793276685</v>
      </c>
      <c r="H328" s="19">
        <v>3.0361085016578103E-2</v>
      </c>
      <c r="I328" s="19">
        <v>2.2875380610458684E-2</v>
      </c>
      <c r="J328" s="18">
        <v>6023.8138426576152</v>
      </c>
      <c r="K328" s="30">
        <v>0.60722170033156198</v>
      </c>
      <c r="L328" s="8">
        <v>0.28615734238281793</v>
      </c>
      <c r="M328" s="20">
        <v>128.77080407226808</v>
      </c>
    </row>
    <row r="329" spans="2:13" x14ac:dyDescent="0.3">
      <c r="B329" s="7">
        <v>12.008219178082191</v>
      </c>
      <c r="C329" s="12">
        <v>37257</v>
      </c>
      <c r="D329" s="1">
        <v>365</v>
      </c>
      <c r="E329" s="20">
        <v>9.2631481481481472</v>
      </c>
      <c r="F329" s="7">
        <v>9.2631481481481467E-2</v>
      </c>
      <c r="G329" s="6">
        <v>10.125219015953183</v>
      </c>
      <c r="H329" s="19">
        <v>3.0361085016578103E-2</v>
      </c>
      <c r="I329" s="22">
        <v>6.2497606321574211E-3</v>
      </c>
      <c r="J329" s="18">
        <v>6023.8075928969829</v>
      </c>
      <c r="K329" s="30">
        <v>0.60722170033156198</v>
      </c>
      <c r="L329" s="8">
        <v>0.29240710301497536</v>
      </c>
      <c r="M329" s="20">
        <v>131.58319635673891</v>
      </c>
    </row>
    <row r="330" spans="2:13" x14ac:dyDescent="0.3">
      <c r="B330" s="7">
        <v>13.008219178082191</v>
      </c>
      <c r="C330" s="12">
        <v>37622</v>
      </c>
      <c r="D330" s="1">
        <v>365</v>
      </c>
      <c r="E330" s="20">
        <v>35.412797619047616</v>
      </c>
      <c r="F330" s="7">
        <v>0.35412797619047615</v>
      </c>
      <c r="G330" s="6">
        <v>10.912170074154242</v>
      </c>
      <c r="H330" s="19">
        <v>3.0361085016578103E-2</v>
      </c>
      <c r="I330" s="19">
        <v>2.389268798192843E-2</v>
      </c>
      <c r="J330" s="18">
        <v>6023.7837002090009</v>
      </c>
      <c r="K330" s="30">
        <v>0.60722170033156198</v>
      </c>
      <c r="L330" s="8">
        <v>0.31629979099690381</v>
      </c>
      <c r="M330" s="20">
        <v>142.33490594860672</v>
      </c>
    </row>
    <row r="331" spans="2:13" x14ac:dyDescent="0.3">
      <c r="B331" s="7">
        <v>14.010958904109589</v>
      </c>
      <c r="C331" s="12">
        <v>37987</v>
      </c>
      <c r="D331" s="1">
        <v>366</v>
      </c>
      <c r="E331" s="20">
        <v>34.409151515151514</v>
      </c>
      <c r="F331" s="7">
        <v>0.34409151515151515</v>
      </c>
      <c r="G331" s="6">
        <v>11.676817885602054</v>
      </c>
      <c r="H331" s="19">
        <v>3.0361085016578103E-2</v>
      </c>
      <c r="I331" s="19">
        <v>2.3215537211107383E-2</v>
      </c>
      <c r="J331" s="18">
        <v>6023.7604846717895</v>
      </c>
      <c r="K331" s="30">
        <v>0.60722170033156198</v>
      </c>
      <c r="L331" s="8">
        <v>0.33951532820801117</v>
      </c>
      <c r="M331" s="20">
        <v>152.78189769360503</v>
      </c>
    </row>
    <row r="332" spans="2:13" x14ac:dyDescent="0.3">
      <c r="B332" s="7">
        <v>15.010958904109589</v>
      </c>
      <c r="C332" s="12">
        <v>38353</v>
      </c>
      <c r="D332" s="1">
        <v>365</v>
      </c>
      <c r="E332" s="20">
        <v>30.835000000000001</v>
      </c>
      <c r="F332" s="7">
        <v>0.30835000000000001</v>
      </c>
      <c r="G332" s="6">
        <v>12.362040107824276</v>
      </c>
      <c r="H332" s="19">
        <v>3.0361085016578103E-2</v>
      </c>
      <c r="I332" s="19">
        <v>2.0804090144137463E-2</v>
      </c>
      <c r="J332" s="18">
        <v>6023.7396805816452</v>
      </c>
      <c r="K332" s="30">
        <v>0.60722170033156198</v>
      </c>
      <c r="L332" s="8">
        <v>0.36031941835214865</v>
      </c>
      <c r="M332" s="20">
        <v>162.1437382584669</v>
      </c>
    </row>
    <row r="333" spans="2:13" x14ac:dyDescent="0.3">
      <c r="B333" s="7">
        <v>16.010958904109589</v>
      </c>
      <c r="C333" s="12">
        <v>38718</v>
      </c>
      <c r="D333" s="1">
        <v>365</v>
      </c>
      <c r="E333" s="20">
        <v>36.069321428571428</v>
      </c>
      <c r="F333" s="7">
        <v>0.36069321428571427</v>
      </c>
      <c r="G333" s="6">
        <v>13.163580584014753</v>
      </c>
      <c r="H333" s="19">
        <v>3.0361085016578103E-2</v>
      </c>
      <c r="I333" s="19">
        <v>2.4335638541847542E-2</v>
      </c>
      <c r="J333" s="18">
        <v>6023.7153449431034</v>
      </c>
      <c r="K333" s="30">
        <v>0.60722170033156198</v>
      </c>
      <c r="L333" s="8">
        <v>0.38465505689399621</v>
      </c>
      <c r="M333" s="20">
        <v>173.09477560229828</v>
      </c>
    </row>
    <row r="334" spans="2:13" x14ac:dyDescent="0.3">
      <c r="B334" s="7">
        <v>17.010958904109589</v>
      </c>
      <c r="C334" s="12">
        <v>39083</v>
      </c>
      <c r="D334" s="1">
        <v>365</v>
      </c>
      <c r="E334" s="20">
        <v>29.101290043290042</v>
      </c>
      <c r="F334" s="7">
        <v>0.29101290043290046</v>
      </c>
      <c r="G334" s="6">
        <v>13.810275918310086</v>
      </c>
      <c r="H334" s="19">
        <v>3.0361085016578103E-2</v>
      </c>
      <c r="I334" s="19">
        <v>1.9634372024365042E-2</v>
      </c>
      <c r="J334" s="18">
        <v>6023.695710571079</v>
      </c>
      <c r="K334" s="30">
        <v>0.60722170033156198</v>
      </c>
      <c r="L334" s="8">
        <v>0.40428942891836123</v>
      </c>
      <c r="M334" s="20">
        <v>181.93024301326255</v>
      </c>
    </row>
    <row r="335" spans="2:13" x14ac:dyDescent="0.3">
      <c r="B335" s="7">
        <v>18.013698630136986</v>
      </c>
      <c r="C335" s="12">
        <v>39448</v>
      </c>
      <c r="D335" s="1">
        <v>366</v>
      </c>
      <c r="E335" s="20">
        <v>24.245986111111115</v>
      </c>
      <c r="F335" s="7">
        <v>0.24245986111111115</v>
      </c>
      <c r="G335" s="6">
        <v>14.349075609668111</v>
      </c>
      <c r="H335" s="19">
        <v>3.0361085016578103E-2</v>
      </c>
      <c r="I335" s="19">
        <v>1.6358543236227031E-2</v>
      </c>
      <c r="J335" s="18">
        <v>6023.6793520278425</v>
      </c>
      <c r="K335" s="30">
        <v>0.60722170033156198</v>
      </c>
      <c r="L335" s="8">
        <v>0.42064797215458827</v>
      </c>
      <c r="M335" s="20">
        <v>189.29158746956472</v>
      </c>
    </row>
    <row r="336" spans="2:13" x14ac:dyDescent="0.3">
      <c r="B336" s="7">
        <v>19.013698630136986</v>
      </c>
      <c r="C336" s="12">
        <v>39814</v>
      </c>
      <c r="D336" s="1">
        <v>365</v>
      </c>
      <c r="E336" s="20">
        <v>37.444533333333339</v>
      </c>
      <c r="F336" s="7">
        <v>0.37444533333333341</v>
      </c>
      <c r="G336" s="6">
        <v>15.181176350408851</v>
      </c>
      <c r="H336" s="19">
        <v>3.0361085016578103E-2</v>
      </c>
      <c r="I336" s="19">
        <v>2.5263481331987251E-2</v>
      </c>
      <c r="J336" s="18">
        <v>6023.6540885465101</v>
      </c>
      <c r="K336" s="30">
        <v>0.60722170033156198</v>
      </c>
      <c r="L336" s="8">
        <v>0.44591145348657552</v>
      </c>
      <c r="M336" s="20">
        <v>200.66015406895897</v>
      </c>
    </row>
    <row r="337" spans="1:13" x14ac:dyDescent="0.3">
      <c r="B337" s="7">
        <v>20.013698630136986</v>
      </c>
      <c r="C337" s="12">
        <v>40179</v>
      </c>
      <c r="D337" s="1">
        <v>365</v>
      </c>
      <c r="E337" s="20">
        <v>33.194666666666663</v>
      </c>
      <c r="F337" s="7">
        <v>0.33194666666666661</v>
      </c>
      <c r="G337" s="6">
        <v>15.918835609668109</v>
      </c>
      <c r="H337" s="19">
        <v>3.0361085016578103E-2</v>
      </c>
      <c r="I337" s="19">
        <v>2.2396135483636396E-2</v>
      </c>
      <c r="J337" s="18">
        <v>6023.6316924110261</v>
      </c>
      <c r="K337" s="30">
        <v>0.60722170033156198</v>
      </c>
      <c r="L337" s="8">
        <v>0.46830758897021191</v>
      </c>
      <c r="M337" s="20">
        <v>210.73841503659537</v>
      </c>
    </row>
    <row r="338" spans="1:13" x14ac:dyDescent="0.3">
      <c r="B338" s="7">
        <v>21.013698630136986</v>
      </c>
      <c r="C338" s="12">
        <v>40544</v>
      </c>
      <c r="D338" s="1">
        <v>365</v>
      </c>
      <c r="E338" s="20">
        <v>27.210638888888891</v>
      </c>
      <c r="F338" s="7">
        <v>0.27210638888888888</v>
      </c>
      <c r="G338" s="6">
        <v>16.523516473865641</v>
      </c>
      <c r="H338" s="19">
        <v>3.0361085016578103E-2</v>
      </c>
      <c r="I338" s="19">
        <v>1.8358767125799154E-2</v>
      </c>
      <c r="J338" s="18">
        <v>6023.6133336439007</v>
      </c>
      <c r="K338" s="30">
        <v>0.60722170033156198</v>
      </c>
      <c r="L338" s="8">
        <v>0.48666635609601105</v>
      </c>
      <c r="M338" s="20">
        <v>218.99986024320498</v>
      </c>
    </row>
    <row r="339" spans="1:13" x14ac:dyDescent="0.3">
      <c r="B339" s="7">
        <v>22.016438356164382</v>
      </c>
      <c r="C339" s="12">
        <v>40909</v>
      </c>
      <c r="D339" s="1">
        <v>366</v>
      </c>
      <c r="E339" s="20">
        <v>11.702698412698414</v>
      </c>
      <c r="F339" s="7">
        <v>0.11702698412698413</v>
      </c>
      <c r="G339" s="6">
        <v>16.783576438592274</v>
      </c>
      <c r="H339" s="19">
        <v>3.0361085016578103E-2</v>
      </c>
      <c r="I339" s="22">
        <v>7.8957026984735577E-3</v>
      </c>
      <c r="J339" s="18">
        <v>6023.6054379412026</v>
      </c>
      <c r="K339" s="30">
        <v>0.60722170033156198</v>
      </c>
      <c r="L339" s="8">
        <v>0.49456205879448462</v>
      </c>
      <c r="M339" s="20">
        <v>222.55292645751808</v>
      </c>
    </row>
    <row r="340" spans="1:13" x14ac:dyDescent="0.3">
      <c r="B340" s="7">
        <v>23.016438356164382</v>
      </c>
      <c r="C340" s="12">
        <v>41275</v>
      </c>
      <c r="D340" s="1">
        <v>365</v>
      </c>
      <c r="E340" s="20">
        <v>28.968819444444442</v>
      </c>
      <c r="F340" s="7">
        <v>0.28968819444444444</v>
      </c>
      <c r="G340" s="6">
        <v>17.427327981802151</v>
      </c>
      <c r="H340" s="19">
        <v>3.0361085016578103E-2</v>
      </c>
      <c r="I340" s="19">
        <v>1.9544995332948411E-2</v>
      </c>
      <c r="J340" s="18">
        <v>6023.58589294587</v>
      </c>
      <c r="K340" s="30">
        <v>0.60722170033156198</v>
      </c>
      <c r="L340" s="8">
        <v>0.51410705412743307</v>
      </c>
      <c r="M340" s="20">
        <v>231.34817435734487</v>
      </c>
    </row>
    <row r="341" spans="1:13" x14ac:dyDescent="0.3">
      <c r="B341" s="7">
        <v>24.016438356164382</v>
      </c>
      <c r="C341" s="12">
        <v>41640</v>
      </c>
      <c r="D341" s="1">
        <v>365</v>
      </c>
      <c r="E341" s="20">
        <v>26.496319444444438</v>
      </c>
      <c r="F341" s="7">
        <v>0.26496319444444444</v>
      </c>
      <c r="G341" s="6">
        <v>18.016135080567583</v>
      </c>
      <c r="H341" s="19">
        <v>3.0361085016578103E-2</v>
      </c>
      <c r="I341" s="19">
        <v>1.7876822383981982E-2</v>
      </c>
      <c r="J341" s="18">
        <v>6023.5680161234859</v>
      </c>
      <c r="K341" s="30">
        <v>0.60722170033156198</v>
      </c>
      <c r="L341" s="8">
        <v>0.5319838765114151</v>
      </c>
      <c r="M341" s="20">
        <v>239.39274443013679</v>
      </c>
    </row>
    <row r="342" spans="1:13" x14ac:dyDescent="0.3">
      <c r="B342" s="7">
        <v>25.016438356164382</v>
      </c>
      <c r="C342" s="12">
        <v>42005</v>
      </c>
      <c r="D342" s="1">
        <v>365</v>
      </c>
      <c r="E342" s="20">
        <v>36.091969696969699</v>
      </c>
      <c r="F342" s="7">
        <v>0.360919696969697</v>
      </c>
      <c r="G342" s="6">
        <v>18.818178851611354</v>
      </c>
      <c r="H342" s="19">
        <v>3.0361085016578103E-2</v>
      </c>
      <c r="I342" s="19">
        <v>2.4350919119676837E-2</v>
      </c>
      <c r="J342" s="18">
        <v>6023.5436652043663</v>
      </c>
      <c r="K342" s="30">
        <v>0.60722170033156198</v>
      </c>
      <c r="L342" s="8">
        <v>0.55633479563109189</v>
      </c>
      <c r="M342" s="20">
        <v>250.35065803399135</v>
      </c>
    </row>
    <row r="343" spans="1:13" x14ac:dyDescent="0.3">
      <c r="B343" s="7">
        <v>26.019178082191782</v>
      </c>
      <c r="C343" s="12">
        <v>42370</v>
      </c>
      <c r="D343" s="1">
        <v>366</v>
      </c>
      <c r="E343" s="20">
        <v>33.440555555555548</v>
      </c>
      <c r="F343" s="7">
        <v>0.33440555555555546</v>
      </c>
      <c r="G343" s="6">
        <v>19.561302308401476</v>
      </c>
      <c r="H343" s="19">
        <v>3.0361085016578103E-2</v>
      </c>
      <c r="I343" s="19">
        <v>2.2562034449418338E-2</v>
      </c>
      <c r="J343" s="18">
        <v>6023.5211031699173</v>
      </c>
      <c r="K343" s="30">
        <v>0.60722170033156198</v>
      </c>
      <c r="L343" s="8">
        <v>0.57889683008051018</v>
      </c>
      <c r="M343" s="20">
        <v>260.50357353622957</v>
      </c>
    </row>
    <row r="344" spans="1:13" x14ac:dyDescent="0.3">
      <c r="B344" s="7">
        <v>27.019178082191782</v>
      </c>
      <c r="C344" s="12">
        <v>42736</v>
      </c>
      <c r="D344" s="1">
        <v>365</v>
      </c>
      <c r="E344" s="20">
        <v>36.278958333333328</v>
      </c>
      <c r="F344" s="7">
        <v>0.36278958333333328</v>
      </c>
      <c r="G344" s="6">
        <v>20.367501382475549</v>
      </c>
      <c r="H344" s="19">
        <v>3.0361085016578103E-2</v>
      </c>
      <c r="I344" s="19">
        <v>2.4477078628249507E-2</v>
      </c>
      <c r="J344" s="18">
        <v>6023.4966260912888</v>
      </c>
      <c r="K344" s="30">
        <v>0.60722170033156198</v>
      </c>
      <c r="L344" s="8">
        <v>0.60337390870875973</v>
      </c>
      <c r="M344" s="20">
        <v>271.51825891894185</v>
      </c>
    </row>
    <row r="345" spans="1:13" x14ac:dyDescent="0.3">
      <c r="B345" s="7">
        <v>28.019178082191782</v>
      </c>
      <c r="C345" s="12">
        <v>43101</v>
      </c>
      <c r="D345" s="1">
        <v>365</v>
      </c>
      <c r="E345" s="20">
        <v>18.305530303030302</v>
      </c>
      <c r="F345" s="7">
        <v>0.18305530303030304</v>
      </c>
      <c r="G345" s="6">
        <v>20.774290944765113</v>
      </c>
      <c r="H345" s="19">
        <v>3.0361085016578103E-2</v>
      </c>
      <c r="I345" s="19">
        <v>1.2350572484529995E-2</v>
      </c>
      <c r="J345" s="18">
        <v>6023.4842755188047</v>
      </c>
      <c r="K345" s="30">
        <v>0.60722170033156198</v>
      </c>
      <c r="L345" s="8">
        <v>0.61572448119328971</v>
      </c>
      <c r="M345" s="20">
        <v>277.07601653698038</v>
      </c>
    </row>
    <row r="346" spans="1:13" x14ac:dyDescent="0.3">
      <c r="B346" s="7">
        <v>29.019178082191782</v>
      </c>
      <c r="C346" s="12">
        <v>43466</v>
      </c>
      <c r="D346" s="1">
        <v>365</v>
      </c>
      <c r="E346" s="20">
        <v>28.501249999999995</v>
      </c>
      <c r="F346" s="7">
        <v>0.28501249999999995</v>
      </c>
      <c r="G346" s="6">
        <v>21.407652055876223</v>
      </c>
      <c r="H346" s="19">
        <v>3.0361085016578103E-2</v>
      </c>
      <c r="I346" s="19">
        <v>1.922953054063881E-2</v>
      </c>
      <c r="J346" s="18">
        <v>6023.4650459882641</v>
      </c>
      <c r="K346" s="30">
        <v>0.60722170033156198</v>
      </c>
      <c r="L346" s="8">
        <v>0.63495401173392851</v>
      </c>
      <c r="M346" s="20">
        <v>285.72930528026785</v>
      </c>
    </row>
    <row r="347" spans="1:13" x14ac:dyDescent="0.3">
      <c r="B347" s="7">
        <v>30</v>
      </c>
      <c r="C347" s="12">
        <v>43831</v>
      </c>
      <c r="D347" s="1">
        <v>366</v>
      </c>
      <c r="E347" s="20">
        <v>14.165833333333332</v>
      </c>
      <c r="F347" s="7">
        <v>0.1416583333333333</v>
      </c>
      <c r="G347" s="6">
        <v>21.72244835217252</v>
      </c>
      <c r="H347" s="19">
        <v>3.0361085016578103E-2</v>
      </c>
      <c r="I347" s="22">
        <v>9.55755711475576E-3</v>
      </c>
      <c r="J347" s="18">
        <v>6023.4554884311492</v>
      </c>
      <c r="K347" s="30">
        <v>0.60722170033156198</v>
      </c>
      <c r="L347" s="8">
        <v>0.64451156884868432</v>
      </c>
      <c r="M347" s="20">
        <v>290.03020598190795</v>
      </c>
    </row>
    <row r="349" spans="1:13" x14ac:dyDescent="0.3">
      <c r="C349" s="13" t="s">
        <v>103</v>
      </c>
      <c r="F349" s="7">
        <v>0.32583672528258778</v>
      </c>
      <c r="H349" s="19">
        <v>2.9815871928673757E-2</v>
      </c>
      <c r="I349" s="19">
        <v>2.1483718961622811E-2</v>
      </c>
      <c r="K349" s="30">
        <v>0.582449298586312</v>
      </c>
    </row>
    <row r="352" spans="1:13" ht="14.4" x14ac:dyDescent="0.3">
      <c r="A352" s="3" t="s">
        <v>109</v>
      </c>
      <c r="C352" s="4" t="s">
        <v>76</v>
      </c>
    </row>
    <row r="353" spans="2:13" x14ac:dyDescent="0.3">
      <c r="C353" s="4" t="s">
        <v>53</v>
      </c>
      <c r="G353" s="6">
        <v>1</v>
      </c>
      <c r="H353" s="9" t="s">
        <v>77</v>
      </c>
    </row>
    <row r="354" spans="2:13" x14ac:dyDescent="0.3">
      <c r="C354" s="4" t="s">
        <v>78</v>
      </c>
      <c r="G354" s="20">
        <v>237.22953882965101</v>
      </c>
      <c r="H354" s="9" t="s">
        <v>79</v>
      </c>
    </row>
    <row r="355" spans="2:13" x14ac:dyDescent="0.3">
      <c r="C355" s="4" t="s">
        <v>80</v>
      </c>
      <c r="G355" s="8">
        <v>0.1</v>
      </c>
      <c r="H355" s="9" t="s">
        <v>79</v>
      </c>
      <c r="J355" s="19">
        <v>2.6111111111111113E-2</v>
      </c>
      <c r="K355" s="9" t="s">
        <v>81</v>
      </c>
    </row>
    <row r="356" spans="2:13" x14ac:dyDescent="0.3">
      <c r="C356" s="4" t="s">
        <v>82</v>
      </c>
      <c r="G356" s="19">
        <v>3.7922932219517098E-2</v>
      </c>
      <c r="H356" s="9" t="s">
        <v>79</v>
      </c>
    </row>
    <row r="357" spans="2:13" x14ac:dyDescent="0.3">
      <c r="C357" s="4" t="s">
        <v>83</v>
      </c>
      <c r="G357" s="8">
        <v>0.237229538829651</v>
      </c>
      <c r="H357" s="9" t="s">
        <v>79</v>
      </c>
    </row>
    <row r="358" spans="2:13" x14ac:dyDescent="0.3">
      <c r="C358" s="4" t="s">
        <v>84</v>
      </c>
      <c r="G358" s="6">
        <v>2.4582908375203001</v>
      </c>
      <c r="H358" s="9" t="s">
        <v>81</v>
      </c>
      <c r="J358" s="18">
        <v>1106.2308768841351</v>
      </c>
      <c r="K358" s="9" t="s">
        <v>85</v>
      </c>
    </row>
    <row r="359" spans="2:13" x14ac:dyDescent="0.3">
      <c r="C359" s="4" t="s">
        <v>86</v>
      </c>
      <c r="G359" s="6">
        <v>0</v>
      </c>
      <c r="H359" s="9" t="s">
        <v>87</v>
      </c>
    </row>
    <row r="361" spans="2:13" ht="55.2" x14ac:dyDescent="0.3">
      <c r="B361" s="11" t="s">
        <v>27</v>
      </c>
      <c r="C361" s="11" t="s">
        <v>28</v>
      </c>
      <c r="D361" s="11" t="s">
        <v>88</v>
      </c>
      <c r="E361" s="11" t="s">
        <v>89</v>
      </c>
      <c r="F361" s="11" t="s">
        <v>90</v>
      </c>
      <c r="G361" s="11" t="s">
        <v>91</v>
      </c>
      <c r="H361" s="11" t="s">
        <v>92</v>
      </c>
      <c r="I361" s="11" t="s">
        <v>93</v>
      </c>
      <c r="J361" s="11" t="s">
        <v>94</v>
      </c>
      <c r="K361" s="11" t="s">
        <v>95</v>
      </c>
      <c r="L361" s="11" t="s">
        <v>96</v>
      </c>
      <c r="M361" s="11" t="s">
        <v>97</v>
      </c>
    </row>
    <row r="362" spans="2:13" x14ac:dyDescent="0.3">
      <c r="B362" s="10" t="s">
        <v>36</v>
      </c>
      <c r="C362" s="10" t="s">
        <v>40</v>
      </c>
      <c r="D362" s="10" t="s">
        <v>40</v>
      </c>
      <c r="E362" s="10" t="s">
        <v>39</v>
      </c>
      <c r="F362" s="10" t="s">
        <v>98</v>
      </c>
      <c r="G362" s="10" t="s">
        <v>99</v>
      </c>
      <c r="H362" s="10" t="s">
        <v>100</v>
      </c>
      <c r="I362" s="10" t="s">
        <v>101</v>
      </c>
      <c r="J362" s="10" t="s">
        <v>101</v>
      </c>
      <c r="K362" s="10" t="s">
        <v>40</v>
      </c>
      <c r="L362" s="10" t="s">
        <v>101</v>
      </c>
      <c r="M362" s="10" t="s">
        <v>102</v>
      </c>
    </row>
    <row r="363" spans="2:13" x14ac:dyDescent="0.3">
      <c r="B363" s="7">
        <v>1</v>
      </c>
      <c r="C363" s="12">
        <v>33239</v>
      </c>
      <c r="D363" s="1">
        <v>365</v>
      </c>
      <c r="E363" s="20">
        <v>58.48555555555555</v>
      </c>
      <c r="F363" s="7">
        <v>0.58485555555555546</v>
      </c>
      <c r="G363" s="6">
        <v>1.299679012345679</v>
      </c>
      <c r="H363" s="8">
        <v>0.237229538829651</v>
      </c>
      <c r="I363" s="8">
        <v>0.30832225272534169</v>
      </c>
      <c r="J363" s="6">
        <v>2.1499685847949586</v>
      </c>
      <c r="K363" s="29">
        <v>2.3722953882965099</v>
      </c>
      <c r="L363" s="8">
        <v>0.30832225272534169</v>
      </c>
      <c r="M363" s="20">
        <v>138.74501372640376</v>
      </c>
    </row>
    <row r="364" spans="2:13" x14ac:dyDescent="0.3">
      <c r="B364" s="7">
        <v>2.0027397260273974</v>
      </c>
      <c r="C364" s="12">
        <v>33604</v>
      </c>
      <c r="D364" s="1">
        <v>366</v>
      </c>
      <c r="E364" s="20">
        <v>34.081993265993269</v>
      </c>
      <c r="F364" s="7">
        <v>0.34081993265993271</v>
      </c>
      <c r="G364" s="6">
        <v>2.0570566404788626</v>
      </c>
      <c r="H364" s="8">
        <v>0.237229538829651</v>
      </c>
      <c r="I364" s="8">
        <v>0.17967234544193009</v>
      </c>
      <c r="J364" s="6">
        <v>1.9702962393530286</v>
      </c>
      <c r="K364" s="29">
        <v>2.3722953882965099</v>
      </c>
      <c r="L364" s="8">
        <v>0.48799459816727175</v>
      </c>
      <c r="M364" s="20">
        <v>219.5975691752723</v>
      </c>
    </row>
    <row r="365" spans="2:13" x14ac:dyDescent="0.3">
      <c r="B365" s="7">
        <v>3.0027397260273974</v>
      </c>
      <c r="C365" s="12">
        <v>33970</v>
      </c>
      <c r="D365" s="1">
        <v>365</v>
      </c>
      <c r="E365" s="20">
        <v>41.843172727272716</v>
      </c>
      <c r="F365" s="7">
        <v>0.41843172727272715</v>
      </c>
      <c r="G365" s="6">
        <v>2.986904923307145</v>
      </c>
      <c r="H365" s="8">
        <v>0.237229538829651</v>
      </c>
      <c r="I365" s="8">
        <v>0.22058747931689635</v>
      </c>
      <c r="J365" s="6">
        <v>1.7497087600361323</v>
      </c>
      <c r="K365" s="29">
        <v>2.3722953882965099</v>
      </c>
      <c r="L365" s="8">
        <v>0.70858207748416813</v>
      </c>
      <c r="M365" s="20">
        <v>318.86193486787568</v>
      </c>
    </row>
    <row r="366" spans="2:13" x14ac:dyDescent="0.3">
      <c r="B366" s="7">
        <v>4.0027397260273974</v>
      </c>
      <c r="C366" s="12">
        <v>34335</v>
      </c>
      <c r="D366" s="1">
        <v>365</v>
      </c>
      <c r="E366" s="20">
        <v>38.299837662337659</v>
      </c>
      <c r="F366" s="7">
        <v>0.3829983766233766</v>
      </c>
      <c r="G366" s="6">
        <v>3.8380124269146485</v>
      </c>
      <c r="H366" s="8">
        <v>0.237229538829651</v>
      </c>
      <c r="I366" s="8">
        <v>0.20190784057526359</v>
      </c>
      <c r="J366" s="6">
        <v>1.5478009194608686</v>
      </c>
      <c r="K366" s="29">
        <v>2.3722953882965099</v>
      </c>
      <c r="L366" s="8">
        <v>0.91048991805943169</v>
      </c>
      <c r="M366" s="20">
        <v>409.72046312674428</v>
      </c>
    </row>
    <row r="367" spans="2:13" x14ac:dyDescent="0.3">
      <c r="B367" s="7">
        <v>5.0027397260273974</v>
      </c>
      <c r="C367" s="12">
        <v>34700</v>
      </c>
      <c r="D367" s="1">
        <v>365</v>
      </c>
      <c r="E367" s="20">
        <v>39.319277777777771</v>
      </c>
      <c r="F367" s="7">
        <v>0.39319277777777767</v>
      </c>
      <c r="G367" s="6">
        <v>4.7117741553097101</v>
      </c>
      <c r="H367" s="8">
        <v>0.237229538829651</v>
      </c>
      <c r="I367" s="8">
        <v>0.20728209187415922</v>
      </c>
      <c r="J367" s="6">
        <v>1.3405188275867095</v>
      </c>
      <c r="K367" s="29">
        <v>2.3722953882965099</v>
      </c>
      <c r="L367" s="6">
        <v>1.1177720099335908</v>
      </c>
      <c r="M367" s="20">
        <v>502.9974044701159</v>
      </c>
    </row>
    <row r="368" spans="2:13" x14ac:dyDescent="0.3">
      <c r="B368" s="7">
        <v>6.0054794520547947</v>
      </c>
      <c r="C368" s="12">
        <v>35065</v>
      </c>
      <c r="D368" s="1">
        <v>366</v>
      </c>
      <c r="E368" s="20">
        <v>39.293030303030307</v>
      </c>
      <c r="F368" s="7">
        <v>0.39293030303030307</v>
      </c>
      <c r="G368" s="6">
        <v>5.5849526064881614</v>
      </c>
      <c r="H368" s="8">
        <v>0.237229538829651</v>
      </c>
      <c r="I368" s="8">
        <v>0.20714372128905292</v>
      </c>
      <c r="J368" s="6">
        <v>1.1333751062976565</v>
      </c>
      <c r="K368" s="29">
        <v>2.3722953882965099</v>
      </c>
      <c r="L368" s="6">
        <v>1.3249157312226438</v>
      </c>
      <c r="M368" s="20">
        <v>596.21207905018969</v>
      </c>
    </row>
    <row r="369" spans="2:13" x14ac:dyDescent="0.3">
      <c r="B369" s="7">
        <v>7.0054794520547947</v>
      </c>
      <c r="C369" s="12">
        <v>35431</v>
      </c>
      <c r="D369" s="1">
        <v>365</v>
      </c>
      <c r="E369" s="20">
        <v>56.534924242424246</v>
      </c>
      <c r="F369" s="7">
        <v>0.56534924242424245</v>
      </c>
      <c r="G369" s="6">
        <v>6.8412842563198115</v>
      </c>
      <c r="H369" s="8">
        <v>0.237229538829651</v>
      </c>
      <c r="I369" s="8">
        <v>0.2980389779066569</v>
      </c>
      <c r="J369" s="8">
        <v>0.83533612839099958</v>
      </c>
      <c r="K369" s="29">
        <v>2.3722953882965099</v>
      </c>
      <c r="L369" s="6">
        <v>1.6229547091293006</v>
      </c>
      <c r="M369" s="20">
        <v>730.32961910818528</v>
      </c>
    </row>
    <row r="370" spans="2:13" x14ac:dyDescent="0.3">
      <c r="B370" s="7">
        <v>8.0054794520547947</v>
      </c>
      <c r="C370" s="12">
        <v>35796</v>
      </c>
      <c r="D370" s="1">
        <v>365</v>
      </c>
      <c r="E370" s="20">
        <v>36.81159090909091</v>
      </c>
      <c r="F370" s="7">
        <v>0.36811590909090908</v>
      </c>
      <c r="G370" s="6">
        <v>7.6593196098551655</v>
      </c>
      <c r="H370" s="8">
        <v>0.237229538829651</v>
      </c>
      <c r="I370" s="8">
        <v>0.19406214966554244</v>
      </c>
      <c r="J370" s="8">
        <v>0.64127397872545711</v>
      </c>
      <c r="K370" s="29">
        <v>2.3722953882965099</v>
      </c>
      <c r="L370" s="6">
        <v>1.817016858794843</v>
      </c>
      <c r="M370" s="20">
        <v>817.65758645767937</v>
      </c>
    </row>
    <row r="371" spans="2:13" x14ac:dyDescent="0.3">
      <c r="B371" s="7">
        <v>9.0054794520547947</v>
      </c>
      <c r="C371" s="12">
        <v>36161</v>
      </c>
      <c r="D371" s="1">
        <v>365</v>
      </c>
      <c r="E371" s="20">
        <v>35.012479166666658</v>
      </c>
      <c r="F371" s="7">
        <v>0.35012479166666655</v>
      </c>
      <c r="G371" s="6">
        <v>8.4373747024477588</v>
      </c>
      <c r="H371" s="8">
        <v>0.237229538829651</v>
      </c>
      <c r="I371" s="8">
        <v>0.18457765079980212</v>
      </c>
      <c r="J371" s="8">
        <v>0.45669632792565495</v>
      </c>
      <c r="K371" s="29">
        <v>2.3722953882965099</v>
      </c>
      <c r="L371" s="6">
        <v>2.001594509594645</v>
      </c>
      <c r="M371" s="20">
        <v>900.71752931759022</v>
      </c>
    </row>
    <row r="372" spans="2:13" x14ac:dyDescent="0.3">
      <c r="B372" s="7">
        <v>10.008219178082191</v>
      </c>
      <c r="C372" s="12">
        <v>36526</v>
      </c>
      <c r="D372" s="1">
        <v>366</v>
      </c>
      <c r="E372" s="20">
        <v>32.784861111111105</v>
      </c>
      <c r="F372" s="7">
        <v>0.32784861111111102</v>
      </c>
      <c r="G372" s="6">
        <v>9.1659271715835615</v>
      </c>
      <c r="H372" s="8">
        <v>0.237229538829651</v>
      </c>
      <c r="I372" s="8">
        <v>0.17283416626628992</v>
      </c>
      <c r="J372" s="8">
        <v>0.28386216165936506</v>
      </c>
      <c r="K372" s="29">
        <v>2.3722953882965099</v>
      </c>
      <c r="L372" s="6">
        <v>2.174428675860935</v>
      </c>
      <c r="M372" s="20">
        <v>978.49290413742074</v>
      </c>
    </row>
    <row r="373" spans="2:13" x14ac:dyDescent="0.3">
      <c r="B373" s="7">
        <v>11.008219178082191</v>
      </c>
      <c r="C373" s="12">
        <v>36892</v>
      </c>
      <c r="D373" s="1">
        <v>365</v>
      </c>
      <c r="E373" s="20">
        <v>33.904984848484844</v>
      </c>
      <c r="F373" s="7">
        <v>0.33904984848484843</v>
      </c>
      <c r="G373" s="6">
        <v>9.9193712793276685</v>
      </c>
      <c r="H373" s="8">
        <v>0.237229538829651</v>
      </c>
      <c r="I373" s="8">
        <v>0.17873919821405254</v>
      </c>
      <c r="J373" s="8">
        <v>0.10512296344531252</v>
      </c>
      <c r="K373" s="29">
        <v>2.3722953882965099</v>
      </c>
      <c r="L373" s="6">
        <v>2.3531678740749875</v>
      </c>
      <c r="M373" s="18">
        <v>1058.9255433337444</v>
      </c>
    </row>
    <row r="374" spans="2:13" x14ac:dyDescent="0.3">
      <c r="B374" s="7">
        <v>12.008219178082191</v>
      </c>
      <c r="C374" s="12">
        <v>37257</v>
      </c>
      <c r="D374" s="1">
        <v>365</v>
      </c>
      <c r="E374" s="20">
        <v>9.2631481481481472</v>
      </c>
      <c r="F374" s="7">
        <v>9.2631481481481467E-2</v>
      </c>
      <c r="G374" s="6">
        <v>10.125219015953183</v>
      </c>
      <c r="H374" s="8">
        <v>0.237229538829651</v>
      </c>
      <c r="I374" s="19">
        <v>4.8833163628798242E-2</v>
      </c>
      <c r="J374" s="19">
        <v>5.6289799816514281E-2</v>
      </c>
      <c r="K374" s="29">
        <v>2.3722953882965099</v>
      </c>
      <c r="L374" s="6">
        <v>2.4020010377037857</v>
      </c>
      <c r="M374" s="18">
        <v>1080.9004669667036</v>
      </c>
    </row>
    <row r="375" spans="2:13" x14ac:dyDescent="0.3">
      <c r="B375" s="7">
        <v>13.008219178082191</v>
      </c>
      <c r="C375" s="12">
        <v>37622</v>
      </c>
      <c r="D375" s="1">
        <v>365</v>
      </c>
      <c r="E375" s="20">
        <v>35.412797619047616</v>
      </c>
      <c r="F375" s="7">
        <v>0.35412797619047615</v>
      </c>
      <c r="G375" s="6">
        <v>10.912170074154242</v>
      </c>
      <c r="H375" s="8">
        <v>0.237229538829651</v>
      </c>
      <c r="I375" s="19">
        <v>5.6289799816514281E-2</v>
      </c>
      <c r="J375" s="20">
        <v>1.0000000000000001E-9</v>
      </c>
      <c r="K375" s="29">
        <v>2.3722953882965099</v>
      </c>
      <c r="L375" s="6">
        <v>2.4582908375203001</v>
      </c>
      <c r="M375" s="18">
        <v>1106.2308768841351</v>
      </c>
    </row>
    <row r="376" spans="2:13" x14ac:dyDescent="0.3">
      <c r="B376" s="7">
        <v>14.010958904109589</v>
      </c>
      <c r="C376" s="12">
        <v>37987</v>
      </c>
      <c r="D376" s="1">
        <v>366</v>
      </c>
      <c r="E376" s="20">
        <v>34.409151515151514</v>
      </c>
      <c r="F376" s="7">
        <v>0.34409151515151515</v>
      </c>
      <c r="G376" s="6">
        <v>11.676817885602054</v>
      </c>
      <c r="H376" s="20">
        <v>1.0000000000000001E-9</v>
      </c>
      <c r="I376" s="20">
        <v>1.0000000000000001E-9</v>
      </c>
      <c r="J376" s="20">
        <v>1.0000000000000001E-9</v>
      </c>
      <c r="K376" s="31">
        <v>0</v>
      </c>
      <c r="L376" s="6">
        <v>2.4582908375203001</v>
      </c>
      <c r="M376" s="18">
        <v>1106.2308768841351</v>
      </c>
    </row>
    <row r="377" spans="2:13" x14ac:dyDescent="0.3">
      <c r="B377" s="7">
        <v>15.010958904109589</v>
      </c>
      <c r="C377" s="12">
        <v>38353</v>
      </c>
      <c r="D377" s="1">
        <v>365</v>
      </c>
      <c r="E377" s="20">
        <v>30.835000000000001</v>
      </c>
      <c r="F377" s="7">
        <v>0.30835000000000001</v>
      </c>
      <c r="G377" s="6">
        <v>12.362040107824276</v>
      </c>
      <c r="H377" s="20">
        <v>1.0000000000000001E-9</v>
      </c>
      <c r="I377" s="20">
        <v>1.0000000000000001E-9</v>
      </c>
      <c r="J377" s="20">
        <v>1.0000000000000001E-9</v>
      </c>
      <c r="K377" s="31">
        <v>0</v>
      </c>
      <c r="L377" s="6">
        <v>2.4582908375203001</v>
      </c>
      <c r="M377" s="18">
        <v>1106.2308768841351</v>
      </c>
    </row>
    <row r="378" spans="2:13" x14ac:dyDescent="0.3">
      <c r="B378" s="7">
        <v>16.010958904109589</v>
      </c>
      <c r="C378" s="12">
        <v>38718</v>
      </c>
      <c r="D378" s="1">
        <v>365</v>
      </c>
      <c r="E378" s="20">
        <v>36.069321428571428</v>
      </c>
      <c r="F378" s="7">
        <v>0.36069321428571427</v>
      </c>
      <c r="G378" s="6">
        <v>13.163580584014753</v>
      </c>
      <c r="H378" s="20">
        <v>1.0000000000000001E-9</v>
      </c>
      <c r="I378" s="20">
        <v>1.0000000000000001E-9</v>
      </c>
      <c r="J378" s="20">
        <v>1.0000000000000001E-9</v>
      </c>
      <c r="K378" s="31">
        <v>0</v>
      </c>
      <c r="L378" s="6">
        <v>2.4582908375203001</v>
      </c>
      <c r="M378" s="18">
        <v>1106.2308768841351</v>
      </c>
    </row>
    <row r="379" spans="2:13" x14ac:dyDescent="0.3">
      <c r="B379" s="7">
        <v>17.010958904109589</v>
      </c>
      <c r="C379" s="12">
        <v>39083</v>
      </c>
      <c r="D379" s="1">
        <v>365</v>
      </c>
      <c r="E379" s="20">
        <v>29.101290043290042</v>
      </c>
      <c r="F379" s="7">
        <v>0.29101290043290046</v>
      </c>
      <c r="G379" s="6">
        <v>13.810275918310086</v>
      </c>
      <c r="H379" s="20">
        <v>1.0000000000000001E-9</v>
      </c>
      <c r="I379" s="20">
        <v>1.0000000000000001E-9</v>
      </c>
      <c r="J379" s="20">
        <v>1.0000000000000001E-9</v>
      </c>
      <c r="K379" s="31">
        <v>0</v>
      </c>
      <c r="L379" s="6">
        <v>2.4582908375203001</v>
      </c>
      <c r="M379" s="18">
        <v>1106.2308768841351</v>
      </c>
    </row>
    <row r="380" spans="2:13" x14ac:dyDescent="0.3">
      <c r="B380" s="7">
        <v>18.013698630136986</v>
      </c>
      <c r="C380" s="12">
        <v>39448</v>
      </c>
      <c r="D380" s="1">
        <v>366</v>
      </c>
      <c r="E380" s="20">
        <v>24.245986111111115</v>
      </c>
      <c r="F380" s="7">
        <v>0.24245986111111115</v>
      </c>
      <c r="G380" s="6">
        <v>14.349075609668111</v>
      </c>
      <c r="H380" s="20">
        <v>1.0000000000000001E-9</v>
      </c>
      <c r="I380" s="20">
        <v>1.0000000000000001E-9</v>
      </c>
      <c r="J380" s="20">
        <v>1.0000000000000001E-9</v>
      </c>
      <c r="K380" s="31">
        <v>0</v>
      </c>
      <c r="L380" s="6">
        <v>2.4582908375203001</v>
      </c>
      <c r="M380" s="18">
        <v>1106.2308768841351</v>
      </c>
    </row>
    <row r="381" spans="2:13" x14ac:dyDescent="0.3">
      <c r="B381" s="7">
        <v>19.013698630136986</v>
      </c>
      <c r="C381" s="12">
        <v>39814</v>
      </c>
      <c r="D381" s="1">
        <v>365</v>
      </c>
      <c r="E381" s="20">
        <v>37.444533333333339</v>
      </c>
      <c r="F381" s="7">
        <v>0.37444533333333341</v>
      </c>
      <c r="G381" s="6">
        <v>15.181176350408851</v>
      </c>
      <c r="H381" s="20">
        <v>1.0000000000000001E-9</v>
      </c>
      <c r="I381" s="20">
        <v>1.0000000000000001E-9</v>
      </c>
      <c r="J381" s="20">
        <v>1.0000000000000001E-9</v>
      </c>
      <c r="K381" s="31">
        <v>0</v>
      </c>
      <c r="L381" s="6">
        <v>2.4582908375203001</v>
      </c>
      <c r="M381" s="18">
        <v>1106.2308768841351</v>
      </c>
    </row>
    <row r="382" spans="2:13" x14ac:dyDescent="0.3">
      <c r="B382" s="7">
        <v>20.013698630136986</v>
      </c>
      <c r="C382" s="12">
        <v>40179</v>
      </c>
      <c r="D382" s="1">
        <v>365</v>
      </c>
      <c r="E382" s="20">
        <v>33.194666666666663</v>
      </c>
      <c r="F382" s="7">
        <v>0.33194666666666661</v>
      </c>
      <c r="G382" s="6">
        <v>15.918835609668109</v>
      </c>
      <c r="H382" s="20">
        <v>1.0000000000000001E-9</v>
      </c>
      <c r="I382" s="20">
        <v>1.0000000000000001E-9</v>
      </c>
      <c r="J382" s="20">
        <v>1.0000000000000001E-9</v>
      </c>
      <c r="K382" s="31">
        <v>0</v>
      </c>
      <c r="L382" s="6">
        <v>2.4582908375203001</v>
      </c>
      <c r="M382" s="18">
        <v>1106.2308768841351</v>
      </c>
    </row>
    <row r="383" spans="2:13" x14ac:dyDescent="0.3">
      <c r="B383" s="7">
        <v>21.013698630136986</v>
      </c>
      <c r="C383" s="12">
        <v>40544</v>
      </c>
      <c r="D383" s="1">
        <v>365</v>
      </c>
      <c r="E383" s="20">
        <v>27.210638888888891</v>
      </c>
      <c r="F383" s="7">
        <v>0.27210638888888888</v>
      </c>
      <c r="G383" s="6">
        <v>16.523516473865641</v>
      </c>
      <c r="H383" s="20">
        <v>1.0000000000000001E-9</v>
      </c>
      <c r="I383" s="20">
        <v>1.0000000000000001E-9</v>
      </c>
      <c r="J383" s="20">
        <v>1.0000000000000001E-9</v>
      </c>
      <c r="K383" s="31">
        <v>0</v>
      </c>
      <c r="L383" s="6">
        <v>2.4582908375203001</v>
      </c>
      <c r="M383" s="18">
        <v>1106.2308768841351</v>
      </c>
    </row>
    <row r="384" spans="2:13" x14ac:dyDescent="0.3">
      <c r="B384" s="7">
        <v>22.016438356164382</v>
      </c>
      <c r="C384" s="12">
        <v>40909</v>
      </c>
      <c r="D384" s="1">
        <v>366</v>
      </c>
      <c r="E384" s="20">
        <v>11.702698412698414</v>
      </c>
      <c r="F384" s="7">
        <v>0.11702698412698413</v>
      </c>
      <c r="G384" s="6">
        <v>16.783576438592274</v>
      </c>
      <c r="H384" s="20">
        <v>1.0000000000000001E-9</v>
      </c>
      <c r="I384" s="20">
        <v>1.0000000000000001E-9</v>
      </c>
      <c r="J384" s="20">
        <v>1.0000000000000001E-9</v>
      </c>
      <c r="K384" s="31">
        <v>0</v>
      </c>
      <c r="L384" s="6">
        <v>2.4582908375203001</v>
      </c>
      <c r="M384" s="18">
        <v>1106.2308768841351</v>
      </c>
    </row>
    <row r="385" spans="1:13" x14ac:dyDescent="0.3">
      <c r="B385" s="7">
        <v>23.016438356164382</v>
      </c>
      <c r="C385" s="12">
        <v>41275</v>
      </c>
      <c r="D385" s="1">
        <v>365</v>
      </c>
      <c r="E385" s="20">
        <v>28.968819444444442</v>
      </c>
      <c r="F385" s="7">
        <v>0.28968819444444444</v>
      </c>
      <c r="G385" s="6">
        <v>17.427327981802151</v>
      </c>
      <c r="H385" s="20">
        <v>1.0000000000000001E-9</v>
      </c>
      <c r="I385" s="20">
        <v>1.0000000000000001E-9</v>
      </c>
      <c r="J385" s="20">
        <v>1.0000000000000001E-9</v>
      </c>
      <c r="K385" s="31">
        <v>0</v>
      </c>
      <c r="L385" s="6">
        <v>2.4582908375203001</v>
      </c>
      <c r="M385" s="18">
        <v>1106.2308768841351</v>
      </c>
    </row>
    <row r="386" spans="1:13" x14ac:dyDescent="0.3">
      <c r="B386" s="7">
        <v>24.016438356164382</v>
      </c>
      <c r="C386" s="12">
        <v>41640</v>
      </c>
      <c r="D386" s="1">
        <v>365</v>
      </c>
      <c r="E386" s="20">
        <v>26.496319444444438</v>
      </c>
      <c r="F386" s="7">
        <v>0.26496319444444444</v>
      </c>
      <c r="G386" s="6">
        <v>18.016135080567583</v>
      </c>
      <c r="H386" s="20">
        <v>1.0000000000000001E-9</v>
      </c>
      <c r="I386" s="20">
        <v>1.0000000000000001E-9</v>
      </c>
      <c r="J386" s="20">
        <v>1.0000000000000001E-9</v>
      </c>
      <c r="K386" s="31">
        <v>0</v>
      </c>
      <c r="L386" s="6">
        <v>2.4582908375203001</v>
      </c>
      <c r="M386" s="18">
        <v>1106.2308768841351</v>
      </c>
    </row>
    <row r="387" spans="1:13" x14ac:dyDescent="0.3">
      <c r="B387" s="7">
        <v>25.016438356164382</v>
      </c>
      <c r="C387" s="12">
        <v>42005</v>
      </c>
      <c r="D387" s="1">
        <v>365</v>
      </c>
      <c r="E387" s="20">
        <v>36.091969696969699</v>
      </c>
      <c r="F387" s="7">
        <v>0.360919696969697</v>
      </c>
      <c r="G387" s="6">
        <v>18.818178851611354</v>
      </c>
      <c r="H387" s="20">
        <v>1.0000000000000001E-9</v>
      </c>
      <c r="I387" s="20">
        <v>1.0000000000000001E-9</v>
      </c>
      <c r="J387" s="20">
        <v>1.0000000000000001E-9</v>
      </c>
      <c r="K387" s="31">
        <v>0</v>
      </c>
      <c r="L387" s="6">
        <v>2.4582908375203001</v>
      </c>
      <c r="M387" s="18">
        <v>1106.2308768841351</v>
      </c>
    </row>
    <row r="388" spans="1:13" x14ac:dyDescent="0.3">
      <c r="B388" s="7">
        <v>26.019178082191782</v>
      </c>
      <c r="C388" s="12">
        <v>42370</v>
      </c>
      <c r="D388" s="1">
        <v>366</v>
      </c>
      <c r="E388" s="20">
        <v>33.440555555555548</v>
      </c>
      <c r="F388" s="7">
        <v>0.33440555555555546</v>
      </c>
      <c r="G388" s="6">
        <v>19.561302308401476</v>
      </c>
      <c r="H388" s="20">
        <v>1.0000000000000001E-9</v>
      </c>
      <c r="I388" s="20">
        <v>1.0000000000000001E-9</v>
      </c>
      <c r="J388" s="20">
        <v>1.0000000000000001E-9</v>
      </c>
      <c r="K388" s="31">
        <v>0</v>
      </c>
      <c r="L388" s="6">
        <v>2.4582908375203001</v>
      </c>
      <c r="M388" s="18">
        <v>1106.2308768841351</v>
      </c>
    </row>
    <row r="389" spans="1:13" x14ac:dyDescent="0.3">
      <c r="B389" s="7">
        <v>27.019178082191782</v>
      </c>
      <c r="C389" s="12">
        <v>42736</v>
      </c>
      <c r="D389" s="1">
        <v>365</v>
      </c>
      <c r="E389" s="20">
        <v>36.278958333333328</v>
      </c>
      <c r="F389" s="7">
        <v>0.36278958333333328</v>
      </c>
      <c r="G389" s="6">
        <v>20.367501382475549</v>
      </c>
      <c r="H389" s="20">
        <v>1.0000000000000001E-9</v>
      </c>
      <c r="I389" s="20">
        <v>1.0000000000000001E-9</v>
      </c>
      <c r="J389" s="20">
        <v>1.0000000000000001E-9</v>
      </c>
      <c r="K389" s="31">
        <v>0</v>
      </c>
      <c r="L389" s="6">
        <v>2.4582908375203001</v>
      </c>
      <c r="M389" s="18">
        <v>1106.2308768841351</v>
      </c>
    </row>
    <row r="390" spans="1:13" x14ac:dyDescent="0.3">
      <c r="B390" s="7">
        <v>28.019178082191782</v>
      </c>
      <c r="C390" s="12">
        <v>43101</v>
      </c>
      <c r="D390" s="1">
        <v>365</v>
      </c>
      <c r="E390" s="20">
        <v>18.305530303030302</v>
      </c>
      <c r="F390" s="7">
        <v>0.18305530303030304</v>
      </c>
      <c r="G390" s="6">
        <v>20.774290944765113</v>
      </c>
      <c r="H390" s="20">
        <v>1.0000000000000001E-9</v>
      </c>
      <c r="I390" s="20">
        <v>1.0000000000000001E-9</v>
      </c>
      <c r="J390" s="20">
        <v>1.0000000000000001E-9</v>
      </c>
      <c r="K390" s="31">
        <v>0</v>
      </c>
      <c r="L390" s="6">
        <v>2.4582908375203001</v>
      </c>
      <c r="M390" s="18">
        <v>1106.2308768841351</v>
      </c>
    </row>
    <row r="391" spans="1:13" x14ac:dyDescent="0.3">
      <c r="B391" s="7">
        <v>29.019178082191782</v>
      </c>
      <c r="C391" s="12">
        <v>43466</v>
      </c>
      <c r="D391" s="1">
        <v>365</v>
      </c>
      <c r="E391" s="20">
        <v>28.501249999999995</v>
      </c>
      <c r="F391" s="7">
        <v>0.28501249999999995</v>
      </c>
      <c r="G391" s="6">
        <v>21.407652055876223</v>
      </c>
      <c r="H391" s="20">
        <v>1.0000000000000001E-9</v>
      </c>
      <c r="I391" s="20">
        <v>1.0000000000000001E-9</v>
      </c>
      <c r="J391" s="20">
        <v>1.0000000000000001E-9</v>
      </c>
      <c r="K391" s="31">
        <v>0</v>
      </c>
      <c r="L391" s="6">
        <v>2.4582908375203001</v>
      </c>
      <c r="M391" s="18">
        <v>1106.2308768841351</v>
      </c>
    </row>
    <row r="392" spans="1:13" x14ac:dyDescent="0.3">
      <c r="B392" s="7">
        <v>30</v>
      </c>
      <c r="C392" s="12">
        <v>43831</v>
      </c>
      <c r="D392" s="1">
        <v>366</v>
      </c>
      <c r="E392" s="20">
        <v>14.165833333333332</v>
      </c>
      <c r="F392" s="7">
        <v>0.1416583333333333</v>
      </c>
      <c r="G392" s="6">
        <v>21.72244835217252</v>
      </c>
      <c r="H392" s="20">
        <v>1.0000000000000001E-9</v>
      </c>
      <c r="I392" s="20">
        <v>1.0000000000000001E-9</v>
      </c>
      <c r="J392" s="20">
        <v>1.0000000000000001E-9</v>
      </c>
      <c r="K392" s="31">
        <v>0</v>
      </c>
      <c r="L392" s="6">
        <v>2.4582908375203001</v>
      </c>
      <c r="M392" s="18">
        <v>1106.2308768841351</v>
      </c>
    </row>
    <row r="394" spans="1:13" x14ac:dyDescent="0.3">
      <c r="C394" s="13" t="s">
        <v>103</v>
      </c>
      <c r="F394" s="7">
        <v>0.32583672528258778</v>
      </c>
      <c r="H394" s="19">
        <f>AVERAGE(H363:H375)</f>
        <v>0.23722953882965095</v>
      </c>
      <c r="I394" s="19">
        <f>AVERAGE(I363:I375)</f>
        <v>0.18909929519386923</v>
      </c>
      <c r="K394" s="29">
        <v>2.3722953882965099</v>
      </c>
    </row>
    <row r="397" spans="1:13" ht="14.4" x14ac:dyDescent="0.3">
      <c r="A397" s="3" t="s">
        <v>110</v>
      </c>
      <c r="C397" s="4" t="s">
        <v>76</v>
      </c>
    </row>
    <row r="398" spans="1:13" x14ac:dyDescent="0.3">
      <c r="C398" s="4" t="s">
        <v>53</v>
      </c>
      <c r="G398" s="6">
        <v>1</v>
      </c>
      <c r="H398" s="9" t="s">
        <v>77</v>
      </c>
    </row>
    <row r="399" spans="1:13" x14ac:dyDescent="0.3">
      <c r="C399" s="4" t="s">
        <v>78</v>
      </c>
      <c r="G399" s="20">
        <v>114.60258792175</v>
      </c>
      <c r="H399" s="9" t="s">
        <v>79</v>
      </c>
    </row>
    <row r="400" spans="1:13" x14ac:dyDescent="0.3">
      <c r="C400" s="4" t="s">
        <v>80</v>
      </c>
      <c r="G400" s="19">
        <v>0.05</v>
      </c>
      <c r="H400" s="9" t="s">
        <v>79</v>
      </c>
      <c r="J400" s="19">
        <v>1.3055555555555556E-2</v>
      </c>
      <c r="K400" s="9" t="s">
        <v>81</v>
      </c>
    </row>
    <row r="401" spans="2:13" x14ac:dyDescent="0.3">
      <c r="C401" s="4" t="s">
        <v>82</v>
      </c>
      <c r="G401" s="19">
        <v>1.78608728539245E-2</v>
      </c>
      <c r="H401" s="9" t="s">
        <v>79</v>
      </c>
    </row>
    <row r="402" spans="2:13" x14ac:dyDescent="0.3">
      <c r="C402" s="4" t="s">
        <v>83</v>
      </c>
      <c r="G402" s="8">
        <v>0.11460258792175</v>
      </c>
      <c r="H402" s="9" t="s">
        <v>79</v>
      </c>
    </row>
    <row r="403" spans="2:13" x14ac:dyDescent="0.3">
      <c r="C403" s="4" t="s">
        <v>84</v>
      </c>
      <c r="G403" s="7">
        <v>23.106408154137799</v>
      </c>
      <c r="H403" s="9" t="s">
        <v>81</v>
      </c>
      <c r="J403" s="18">
        <v>10397.883669362011</v>
      </c>
      <c r="K403" s="9" t="s">
        <v>85</v>
      </c>
    </row>
    <row r="404" spans="2:13" x14ac:dyDescent="0.3">
      <c r="C404" s="4" t="s">
        <v>86</v>
      </c>
      <c r="G404" s="6">
        <v>89.226154144993259</v>
      </c>
      <c r="H404" s="9" t="s">
        <v>87</v>
      </c>
    </row>
    <row r="406" spans="2:13" ht="55.2" x14ac:dyDescent="0.3">
      <c r="B406" s="11" t="s">
        <v>27</v>
      </c>
      <c r="C406" s="11" t="s">
        <v>28</v>
      </c>
      <c r="D406" s="11" t="s">
        <v>88</v>
      </c>
      <c r="E406" s="11" t="s">
        <v>89</v>
      </c>
      <c r="F406" s="11" t="s">
        <v>90</v>
      </c>
      <c r="G406" s="11" t="s">
        <v>91</v>
      </c>
      <c r="H406" s="11" t="s">
        <v>92</v>
      </c>
      <c r="I406" s="11" t="s">
        <v>93</v>
      </c>
      <c r="J406" s="11" t="s">
        <v>94</v>
      </c>
      <c r="K406" s="11" t="s">
        <v>95</v>
      </c>
      <c r="L406" s="11" t="s">
        <v>96</v>
      </c>
      <c r="M406" s="11" t="s">
        <v>97</v>
      </c>
    </row>
    <row r="407" spans="2:13" x14ac:dyDescent="0.3">
      <c r="B407" s="10" t="s">
        <v>36</v>
      </c>
      <c r="C407" s="10" t="s">
        <v>40</v>
      </c>
      <c r="D407" s="10" t="s">
        <v>40</v>
      </c>
      <c r="E407" s="10" t="s">
        <v>39</v>
      </c>
      <c r="F407" s="10" t="s">
        <v>98</v>
      </c>
      <c r="G407" s="10" t="s">
        <v>99</v>
      </c>
      <c r="H407" s="10" t="s">
        <v>100</v>
      </c>
      <c r="I407" s="10" t="s">
        <v>101</v>
      </c>
      <c r="J407" s="10" t="s">
        <v>101</v>
      </c>
      <c r="K407" s="10" t="s">
        <v>40</v>
      </c>
      <c r="L407" s="10" t="s">
        <v>101</v>
      </c>
      <c r="M407" s="10" t="s">
        <v>102</v>
      </c>
    </row>
    <row r="408" spans="2:13" x14ac:dyDescent="0.3">
      <c r="B408" s="7">
        <v>1</v>
      </c>
      <c r="C408" s="12">
        <v>33239</v>
      </c>
      <c r="D408" s="1">
        <v>365</v>
      </c>
      <c r="E408" s="20">
        <v>58.48555555555555</v>
      </c>
      <c r="F408" s="7">
        <v>0.58485555555555546</v>
      </c>
      <c r="G408" s="6">
        <v>1.299679012345679</v>
      </c>
      <c r="H408" s="8">
        <v>0.11460258792175</v>
      </c>
      <c r="I408" s="8">
        <v>0.14894657828239888</v>
      </c>
      <c r="J408" s="7">
        <v>22.957461575855401</v>
      </c>
      <c r="K408" s="29">
        <v>2.292051758435</v>
      </c>
      <c r="L408" s="8">
        <v>0.14894657828239888</v>
      </c>
      <c r="M408" s="7">
        <v>67.025960227079494</v>
      </c>
    </row>
    <row r="409" spans="2:13" x14ac:dyDescent="0.3">
      <c r="B409" s="7">
        <v>2.0027397260273974</v>
      </c>
      <c r="C409" s="12">
        <v>33604</v>
      </c>
      <c r="D409" s="1">
        <v>366</v>
      </c>
      <c r="E409" s="20">
        <v>34.081993265993269</v>
      </c>
      <c r="F409" s="7">
        <v>0.34081993265993271</v>
      </c>
      <c r="G409" s="6">
        <v>2.0570566404788626</v>
      </c>
      <c r="H409" s="8">
        <v>0.11460258792175</v>
      </c>
      <c r="I409" s="19">
        <v>8.6797436218099669E-2</v>
      </c>
      <c r="J409" s="7">
        <v>22.870664139637302</v>
      </c>
      <c r="K409" s="29">
        <v>2.292051758435</v>
      </c>
      <c r="L409" s="8">
        <v>0.23574401450049853</v>
      </c>
      <c r="M409" s="20">
        <v>106.08480652522434</v>
      </c>
    </row>
    <row r="410" spans="2:13" x14ac:dyDescent="0.3">
      <c r="B410" s="7">
        <v>3.0027397260273974</v>
      </c>
      <c r="C410" s="12">
        <v>33970</v>
      </c>
      <c r="D410" s="1">
        <v>365</v>
      </c>
      <c r="E410" s="20">
        <v>41.843172727272716</v>
      </c>
      <c r="F410" s="7">
        <v>0.41843172727272715</v>
      </c>
      <c r="G410" s="6">
        <v>2.986904923307145</v>
      </c>
      <c r="H410" s="8">
        <v>0.11460258792175</v>
      </c>
      <c r="I410" s="8">
        <v>0.1065630195867165</v>
      </c>
      <c r="J410" s="7">
        <v>22.764101120050587</v>
      </c>
      <c r="K410" s="29">
        <v>2.292051758435</v>
      </c>
      <c r="L410" s="8">
        <v>0.34230703408721502</v>
      </c>
      <c r="M410" s="20">
        <v>154.03816533924677</v>
      </c>
    </row>
    <row r="411" spans="2:13" x14ac:dyDescent="0.3">
      <c r="B411" s="7">
        <v>4.0027397260273974</v>
      </c>
      <c r="C411" s="12">
        <v>34335</v>
      </c>
      <c r="D411" s="1">
        <v>365</v>
      </c>
      <c r="E411" s="20">
        <v>38.299837662337659</v>
      </c>
      <c r="F411" s="7">
        <v>0.3829983766233766</v>
      </c>
      <c r="G411" s="6">
        <v>3.8380124269146485</v>
      </c>
      <c r="H411" s="8">
        <v>0.11460258792175</v>
      </c>
      <c r="I411" s="19">
        <v>9.7539122513040075E-2</v>
      </c>
      <c r="J411" s="7">
        <v>22.666561997537546</v>
      </c>
      <c r="K411" s="29">
        <v>2.292051758435</v>
      </c>
      <c r="L411" s="8">
        <v>0.43984615660025511</v>
      </c>
      <c r="M411" s="20">
        <v>197.93077047011479</v>
      </c>
    </row>
    <row r="412" spans="2:13" x14ac:dyDescent="0.3">
      <c r="B412" s="7">
        <v>5.0027397260273974</v>
      </c>
      <c r="C412" s="12">
        <v>34700</v>
      </c>
      <c r="D412" s="1">
        <v>365</v>
      </c>
      <c r="E412" s="20">
        <v>39.319277777777771</v>
      </c>
      <c r="F412" s="7">
        <v>0.39319277777777767</v>
      </c>
      <c r="G412" s="6">
        <v>4.7117741553097101</v>
      </c>
      <c r="H412" s="8">
        <v>0.11460258792175</v>
      </c>
      <c r="I412" s="8">
        <v>0.10013535530105529</v>
      </c>
      <c r="J412" s="7">
        <v>22.56642664223649</v>
      </c>
      <c r="K412" s="29">
        <v>2.292051758435</v>
      </c>
      <c r="L412" s="8">
        <v>0.53998151190131038</v>
      </c>
      <c r="M412" s="20">
        <v>242.99168035558966</v>
      </c>
    </row>
    <row r="413" spans="2:13" x14ac:dyDescent="0.3">
      <c r="B413" s="7">
        <v>6.0054794520547947</v>
      </c>
      <c r="C413" s="12">
        <v>35065</v>
      </c>
      <c r="D413" s="1">
        <v>366</v>
      </c>
      <c r="E413" s="20">
        <v>39.293030303030307</v>
      </c>
      <c r="F413" s="7">
        <v>0.39293030303030307</v>
      </c>
      <c r="G413" s="6">
        <v>5.5849526064881614</v>
      </c>
      <c r="H413" s="8">
        <v>0.11460258792175</v>
      </c>
      <c r="I413" s="8">
        <v>0.10006851022255596</v>
      </c>
      <c r="J413" s="7">
        <v>22.466358132013934</v>
      </c>
      <c r="K413" s="29">
        <v>2.292051758435</v>
      </c>
      <c r="L413" s="8">
        <v>0.6400500221238663</v>
      </c>
      <c r="M413" s="20">
        <v>288.02250995573985</v>
      </c>
    </row>
    <row r="414" spans="2:13" x14ac:dyDescent="0.3">
      <c r="B414" s="7">
        <v>7.0054794520547947</v>
      </c>
      <c r="C414" s="12">
        <v>35431</v>
      </c>
      <c r="D414" s="1">
        <v>365</v>
      </c>
      <c r="E414" s="20">
        <v>56.534924242424246</v>
      </c>
      <c r="F414" s="7">
        <v>0.56534924242424245</v>
      </c>
      <c r="G414" s="6">
        <v>6.8412842563198115</v>
      </c>
      <c r="H414" s="8">
        <v>0.11460258792175</v>
      </c>
      <c r="I414" s="8">
        <v>0.14397885835870888</v>
      </c>
      <c r="J414" s="7">
        <v>22.322379273655226</v>
      </c>
      <c r="K414" s="29">
        <v>2.292051758435</v>
      </c>
      <c r="L414" s="8">
        <v>0.78402888048257524</v>
      </c>
      <c r="M414" s="20">
        <v>352.81299621715885</v>
      </c>
    </row>
    <row r="415" spans="2:13" x14ac:dyDescent="0.3">
      <c r="B415" s="7">
        <v>8.0054794520547947</v>
      </c>
      <c r="C415" s="12">
        <v>35796</v>
      </c>
      <c r="D415" s="1">
        <v>365</v>
      </c>
      <c r="E415" s="20">
        <v>36.81159090909091</v>
      </c>
      <c r="F415" s="7">
        <v>0.36811590909090908</v>
      </c>
      <c r="G415" s="6">
        <v>7.6593196098551655</v>
      </c>
      <c r="H415" s="8">
        <v>0.11460258792175</v>
      </c>
      <c r="I415" s="19">
        <v>9.3748968526635196E-2</v>
      </c>
      <c r="J415" s="7">
        <v>22.22863030512859</v>
      </c>
      <c r="K415" s="29">
        <v>2.292051758435</v>
      </c>
      <c r="L415" s="8">
        <v>0.87777784900921041</v>
      </c>
      <c r="M415" s="20">
        <v>395.0000320541447</v>
      </c>
    </row>
    <row r="416" spans="2:13" x14ac:dyDescent="0.3">
      <c r="B416" s="7">
        <v>9.0054794520547947</v>
      </c>
      <c r="C416" s="12">
        <v>36161</v>
      </c>
      <c r="D416" s="1">
        <v>365</v>
      </c>
      <c r="E416" s="20">
        <v>35.012479166666658</v>
      </c>
      <c r="F416" s="7">
        <v>0.35012479166666655</v>
      </c>
      <c r="G416" s="6">
        <v>8.4373747024477588</v>
      </c>
      <c r="H416" s="8">
        <v>0.11460258792175</v>
      </c>
      <c r="I416" s="19">
        <v>8.9167127156807913E-2</v>
      </c>
      <c r="J416" s="7">
        <v>22.139463177971781</v>
      </c>
      <c r="K416" s="29">
        <v>2.292051758435</v>
      </c>
      <c r="L416" s="8">
        <v>0.96694497616601827</v>
      </c>
      <c r="M416" s="20">
        <v>435.12523927470824</v>
      </c>
    </row>
    <row r="417" spans="2:13" x14ac:dyDescent="0.3">
      <c r="B417" s="7">
        <v>10.008219178082191</v>
      </c>
      <c r="C417" s="12">
        <v>36526</v>
      </c>
      <c r="D417" s="1">
        <v>366</v>
      </c>
      <c r="E417" s="20">
        <v>32.784861111111105</v>
      </c>
      <c r="F417" s="7">
        <v>0.32784861111111102</v>
      </c>
      <c r="G417" s="6">
        <v>9.1659271715835615</v>
      </c>
      <c r="H417" s="8">
        <v>0.11460258792175</v>
      </c>
      <c r="I417" s="19">
        <v>8.3493998399743835E-2</v>
      </c>
      <c r="J417" s="7">
        <v>22.055969179572038</v>
      </c>
      <c r="K417" s="29">
        <v>2.292051758435</v>
      </c>
      <c r="L417" s="6">
        <v>1.0504389745657621</v>
      </c>
      <c r="M417" s="20">
        <v>472.69753855459294</v>
      </c>
    </row>
    <row r="418" spans="2:13" x14ac:dyDescent="0.3">
      <c r="B418" s="7">
        <v>11.008219178082191</v>
      </c>
      <c r="C418" s="12">
        <v>36892</v>
      </c>
      <c r="D418" s="1">
        <v>365</v>
      </c>
      <c r="E418" s="20">
        <v>33.904984848484844</v>
      </c>
      <c r="F418" s="7">
        <v>0.33904984848484843</v>
      </c>
      <c r="G418" s="6">
        <v>9.9193712793276685</v>
      </c>
      <c r="H418" s="8">
        <v>0.11460258792175</v>
      </c>
      <c r="I418" s="19">
        <v>8.6346644601868583E-2</v>
      </c>
      <c r="J418" s="7">
        <v>21.969622534970171</v>
      </c>
      <c r="K418" s="29">
        <v>2.292051758435</v>
      </c>
      <c r="L418" s="6">
        <v>1.1367856191676307</v>
      </c>
      <c r="M418" s="20">
        <v>511.55352862543378</v>
      </c>
    </row>
    <row r="419" spans="2:13" x14ac:dyDescent="0.3">
      <c r="B419" s="7">
        <v>12.008219178082191</v>
      </c>
      <c r="C419" s="12">
        <v>37257</v>
      </c>
      <c r="D419" s="1">
        <v>365</v>
      </c>
      <c r="E419" s="20">
        <v>9.2631481481481472</v>
      </c>
      <c r="F419" s="7">
        <v>9.2631481481481467E-2</v>
      </c>
      <c r="G419" s="6">
        <v>10.125219015953183</v>
      </c>
      <c r="H419" s="8">
        <v>0.11460258792175</v>
      </c>
      <c r="I419" s="19">
        <v>2.359068333511875E-2</v>
      </c>
      <c r="J419" s="7">
        <v>21.946031851635052</v>
      </c>
      <c r="K419" s="29">
        <v>2.292051758435</v>
      </c>
      <c r="L419" s="6">
        <v>1.1603763025027494</v>
      </c>
      <c r="M419" s="20">
        <v>522.16933612623723</v>
      </c>
    </row>
    <row r="420" spans="2:13" x14ac:dyDescent="0.3">
      <c r="B420" s="7">
        <v>13.008219178082191</v>
      </c>
      <c r="C420" s="12">
        <v>37622</v>
      </c>
      <c r="D420" s="1">
        <v>365</v>
      </c>
      <c r="E420" s="20">
        <v>35.412797619047616</v>
      </c>
      <c r="F420" s="7">
        <v>0.35412797619047615</v>
      </c>
      <c r="G420" s="6">
        <v>10.912170074154242</v>
      </c>
      <c r="H420" s="8">
        <v>0.11460258792175</v>
      </c>
      <c r="I420" s="19">
        <v>9.0186627837600966E-2</v>
      </c>
      <c r="J420" s="7">
        <v>21.855845223797452</v>
      </c>
      <c r="K420" s="29">
        <v>2.292051758435</v>
      </c>
      <c r="L420" s="6">
        <v>1.2505629303403503</v>
      </c>
      <c r="M420" s="20">
        <v>562.75331865315763</v>
      </c>
    </row>
    <row r="421" spans="2:13" x14ac:dyDescent="0.3">
      <c r="B421" s="7">
        <v>14.010958904109589</v>
      </c>
      <c r="C421" s="12">
        <v>37987</v>
      </c>
      <c r="D421" s="1">
        <v>366</v>
      </c>
      <c r="E421" s="20">
        <v>34.409151515151514</v>
      </c>
      <c r="F421" s="7">
        <v>0.34409151515151515</v>
      </c>
      <c r="G421" s="6">
        <v>11.676817885602054</v>
      </c>
      <c r="H421" s="8">
        <v>0.11460258792175</v>
      </c>
      <c r="I421" s="19">
        <v>8.7630618040621513E-2</v>
      </c>
      <c r="J421" s="7">
        <v>21.768214605756832</v>
      </c>
      <c r="K421" s="29">
        <v>2.292051758435</v>
      </c>
      <c r="L421" s="6">
        <v>1.3381935483809717</v>
      </c>
      <c r="M421" s="20">
        <v>602.18709677143727</v>
      </c>
    </row>
    <row r="422" spans="2:13" x14ac:dyDescent="0.3">
      <c r="B422" s="7">
        <v>15.010958904109589</v>
      </c>
      <c r="C422" s="12">
        <v>38353</v>
      </c>
      <c r="D422" s="1">
        <v>365</v>
      </c>
      <c r="E422" s="20">
        <v>30.835000000000001</v>
      </c>
      <c r="F422" s="7">
        <v>0.30835000000000001</v>
      </c>
      <c r="G422" s="6">
        <v>12.362040107824276</v>
      </c>
      <c r="H422" s="8">
        <v>0.11460258792175</v>
      </c>
      <c r="I422" s="19">
        <v>7.852823996815915E-2</v>
      </c>
      <c r="J422" s="7">
        <v>21.689686365788674</v>
      </c>
      <c r="K422" s="29">
        <v>2.292051758435</v>
      </c>
      <c r="L422" s="6">
        <v>1.4167217883491308</v>
      </c>
      <c r="M422" s="20">
        <v>637.52480475710888</v>
      </c>
    </row>
    <row r="423" spans="2:13" x14ac:dyDescent="0.3">
      <c r="B423" s="7">
        <v>16.010958904109589</v>
      </c>
      <c r="C423" s="12">
        <v>38718</v>
      </c>
      <c r="D423" s="1">
        <v>365</v>
      </c>
      <c r="E423" s="20">
        <v>36.069321428571428</v>
      </c>
      <c r="F423" s="7">
        <v>0.36069321428571427</v>
      </c>
      <c r="G423" s="6">
        <v>13.163580584014753</v>
      </c>
      <c r="H423" s="8">
        <v>0.11460258792175</v>
      </c>
      <c r="I423" s="19">
        <v>9.1858612895460393E-2</v>
      </c>
      <c r="J423" s="7">
        <v>21.597827752893213</v>
      </c>
      <c r="K423" s="29">
        <v>2.292051758435</v>
      </c>
      <c r="L423" s="6">
        <v>1.5085804012445911</v>
      </c>
      <c r="M423" s="20">
        <v>678.86118056006603</v>
      </c>
    </row>
    <row r="424" spans="2:13" x14ac:dyDescent="0.3">
      <c r="B424" s="7">
        <v>17.010958904109589</v>
      </c>
      <c r="C424" s="12">
        <v>39083</v>
      </c>
      <c r="D424" s="1">
        <v>365</v>
      </c>
      <c r="E424" s="20">
        <v>29.101290043290042</v>
      </c>
      <c r="F424" s="7">
        <v>0.29101290043290046</v>
      </c>
      <c r="G424" s="6">
        <v>13.810275918310086</v>
      </c>
      <c r="H424" s="8">
        <v>0.11460258792175</v>
      </c>
      <c r="I424" s="19">
        <v>7.4112958907166557E-2</v>
      </c>
      <c r="J424" s="7">
        <v>21.523714793986045</v>
      </c>
      <c r="K424" s="29">
        <v>2.292051758435</v>
      </c>
      <c r="L424" s="6">
        <v>1.5826933601517577</v>
      </c>
      <c r="M424" s="20">
        <v>712.21201206829096</v>
      </c>
    </row>
    <row r="425" spans="2:13" x14ac:dyDescent="0.3">
      <c r="B425" s="7">
        <v>18.013698630136986</v>
      </c>
      <c r="C425" s="12">
        <v>39448</v>
      </c>
      <c r="D425" s="1">
        <v>366</v>
      </c>
      <c r="E425" s="20">
        <v>24.245986111111115</v>
      </c>
      <c r="F425" s="7">
        <v>0.24245986111111115</v>
      </c>
      <c r="G425" s="6">
        <v>14.349075609668111</v>
      </c>
      <c r="H425" s="8">
        <v>0.11460258792175</v>
      </c>
      <c r="I425" s="19">
        <v>6.1747839001069796E-2</v>
      </c>
      <c r="J425" s="7">
        <v>21.461966954984977</v>
      </c>
      <c r="K425" s="29">
        <v>2.292051758435</v>
      </c>
      <c r="L425" s="6">
        <v>1.6444411991528274</v>
      </c>
      <c r="M425" s="20">
        <v>739.99853961877227</v>
      </c>
    </row>
    <row r="426" spans="2:13" x14ac:dyDescent="0.3">
      <c r="B426" s="7">
        <v>19.013698630136986</v>
      </c>
      <c r="C426" s="12">
        <v>39814</v>
      </c>
      <c r="D426" s="1">
        <v>365</v>
      </c>
      <c r="E426" s="20">
        <v>37.444533333333339</v>
      </c>
      <c r="F426" s="7">
        <v>0.37444533333333341</v>
      </c>
      <c r="G426" s="6">
        <v>15.181176350408851</v>
      </c>
      <c r="H426" s="8">
        <v>0.11460258792175</v>
      </c>
      <c r="I426" s="19">
        <v>9.536089830049406E-2</v>
      </c>
      <c r="J426" s="7">
        <v>21.366606056684482</v>
      </c>
      <c r="K426" s="29">
        <v>2.292051758435</v>
      </c>
      <c r="L426" s="6">
        <v>1.7398020974533215</v>
      </c>
      <c r="M426" s="20">
        <v>782.9109438539947</v>
      </c>
    </row>
    <row r="427" spans="2:13" x14ac:dyDescent="0.3">
      <c r="B427" s="7">
        <v>20.013698630136986</v>
      </c>
      <c r="C427" s="12">
        <v>40179</v>
      </c>
      <c r="D427" s="1">
        <v>365</v>
      </c>
      <c r="E427" s="20">
        <v>33.194666666666663</v>
      </c>
      <c r="F427" s="7">
        <v>0.33194666666666661</v>
      </c>
      <c r="G427" s="6">
        <v>15.918835609668109</v>
      </c>
      <c r="H427" s="8">
        <v>0.11460258792175</v>
      </c>
      <c r="I427" s="19">
        <v>8.4537660115552221E-2</v>
      </c>
      <c r="J427" s="7">
        <v>21.282068396568931</v>
      </c>
      <c r="K427" s="29">
        <v>2.292051758435</v>
      </c>
      <c r="L427" s="6">
        <v>1.8243397575688738</v>
      </c>
      <c r="M427" s="20">
        <v>820.95289090599317</v>
      </c>
    </row>
    <row r="428" spans="2:13" x14ac:dyDescent="0.3">
      <c r="B428" s="7">
        <v>21.013698630136986</v>
      </c>
      <c r="C428" s="12">
        <v>40544</v>
      </c>
      <c r="D428" s="1">
        <v>365</v>
      </c>
      <c r="E428" s="20">
        <v>27.210638888888891</v>
      </c>
      <c r="F428" s="7">
        <v>0.27210638888888888</v>
      </c>
      <c r="G428" s="6">
        <v>16.523516473865641</v>
      </c>
      <c r="H428" s="8">
        <v>0.11460258792175</v>
      </c>
      <c r="I428" s="19">
        <v>6.9297991903797304E-2</v>
      </c>
      <c r="J428" s="7">
        <v>21.212770404665132</v>
      </c>
      <c r="K428" s="29">
        <v>2.292051758435</v>
      </c>
      <c r="L428" s="6">
        <v>1.8936377494726711</v>
      </c>
      <c r="M428" s="20">
        <v>852.13698726270195</v>
      </c>
    </row>
    <row r="429" spans="2:13" x14ac:dyDescent="0.3">
      <c r="B429" s="7">
        <v>22.016438356164382</v>
      </c>
      <c r="C429" s="12">
        <v>40909</v>
      </c>
      <c r="D429" s="1">
        <v>366</v>
      </c>
      <c r="E429" s="20">
        <v>11.702698412698414</v>
      </c>
      <c r="F429" s="7">
        <v>0.11702698412698413</v>
      </c>
      <c r="G429" s="6">
        <v>16.783576438592274</v>
      </c>
      <c r="H429" s="8">
        <v>0.11460258792175</v>
      </c>
      <c r="I429" s="19">
        <v>2.9803544972510979E-2</v>
      </c>
      <c r="J429" s="7">
        <v>21.18296685969262</v>
      </c>
      <c r="K429" s="29">
        <v>2.292051758435</v>
      </c>
      <c r="L429" s="6">
        <v>1.923441294445182</v>
      </c>
      <c r="M429" s="20">
        <v>865.54858250033192</v>
      </c>
    </row>
    <row r="430" spans="2:13" x14ac:dyDescent="0.3">
      <c r="B430" s="7">
        <v>23.016438356164382</v>
      </c>
      <c r="C430" s="12">
        <v>41275</v>
      </c>
      <c r="D430" s="1">
        <v>365</v>
      </c>
      <c r="E430" s="20">
        <v>28.968819444444442</v>
      </c>
      <c r="F430" s="7">
        <v>0.28968819444444444</v>
      </c>
      <c r="G430" s="6">
        <v>17.427327981802151</v>
      </c>
      <c r="H430" s="8">
        <v>0.11460258792175</v>
      </c>
      <c r="I430" s="19">
        <v>7.3775592830472109E-2</v>
      </c>
      <c r="J430" s="7">
        <v>21.109191266862148</v>
      </c>
      <c r="K430" s="29">
        <v>2.292051758435</v>
      </c>
      <c r="L430" s="6">
        <v>1.9972168872756542</v>
      </c>
      <c r="M430" s="20">
        <v>898.74759927404432</v>
      </c>
    </row>
    <row r="431" spans="2:13" x14ac:dyDescent="0.3">
      <c r="B431" s="7">
        <v>24.016438356164382</v>
      </c>
      <c r="C431" s="12">
        <v>41640</v>
      </c>
      <c r="D431" s="1">
        <v>365</v>
      </c>
      <c r="E431" s="20">
        <v>26.496319444444438</v>
      </c>
      <c r="F431" s="7">
        <v>0.26496319444444444</v>
      </c>
      <c r="G431" s="6">
        <v>18.016135080567583</v>
      </c>
      <c r="H431" s="8">
        <v>0.11460258792175</v>
      </c>
      <c r="I431" s="19">
        <v>6.747881730521596E-2</v>
      </c>
      <c r="J431" s="7">
        <v>21.041712449556933</v>
      </c>
      <c r="K431" s="29">
        <v>2.292051758435</v>
      </c>
      <c r="L431" s="6">
        <v>2.06469570458087</v>
      </c>
      <c r="M431" s="20">
        <v>929.11306706139146</v>
      </c>
    </row>
    <row r="432" spans="2:13" x14ac:dyDescent="0.3">
      <c r="B432" s="7">
        <v>25.016438356164382</v>
      </c>
      <c r="C432" s="12">
        <v>42005</v>
      </c>
      <c r="D432" s="1">
        <v>365</v>
      </c>
      <c r="E432" s="20">
        <v>36.091969696969699</v>
      </c>
      <c r="F432" s="7">
        <v>0.360919696969697</v>
      </c>
      <c r="G432" s="6">
        <v>18.818178851611354</v>
      </c>
      <c r="H432" s="8">
        <v>0.11460258792175</v>
      </c>
      <c r="I432" s="19">
        <v>9.1916291788135707E-2</v>
      </c>
      <c r="J432" s="7">
        <v>20.949796157768798</v>
      </c>
      <c r="K432" s="29">
        <v>2.292051758435</v>
      </c>
      <c r="L432" s="6">
        <v>2.1566119963690058</v>
      </c>
      <c r="M432" s="20">
        <v>970.47539836605256</v>
      </c>
    </row>
    <row r="433" spans="1:13" x14ac:dyDescent="0.3">
      <c r="B433" s="7">
        <v>26.019178082191782</v>
      </c>
      <c r="C433" s="12">
        <v>42370</v>
      </c>
      <c r="D433" s="1">
        <v>366</v>
      </c>
      <c r="E433" s="20">
        <v>33.440555555555548</v>
      </c>
      <c r="F433" s="7">
        <v>0.33440555555555546</v>
      </c>
      <c r="G433" s="6">
        <v>19.561302308401476</v>
      </c>
      <c r="H433" s="8">
        <v>0.11460258792175</v>
      </c>
      <c r="I433" s="19">
        <v>8.5163871293504889E-2</v>
      </c>
      <c r="J433" s="7">
        <v>20.864632286475292</v>
      </c>
      <c r="K433" s="29">
        <v>2.292051758435</v>
      </c>
      <c r="L433" s="6">
        <v>2.2417758676625108</v>
      </c>
      <c r="M433" s="18">
        <v>1008.7991404481298</v>
      </c>
    </row>
    <row r="434" spans="1:13" x14ac:dyDescent="0.3">
      <c r="B434" s="7">
        <v>27.019178082191782</v>
      </c>
      <c r="C434" s="12">
        <v>42736</v>
      </c>
      <c r="D434" s="1">
        <v>365</v>
      </c>
      <c r="E434" s="20">
        <v>36.278958333333328</v>
      </c>
      <c r="F434" s="7">
        <v>0.36278958333333328</v>
      </c>
      <c r="G434" s="6">
        <v>20.367501382475549</v>
      </c>
      <c r="H434" s="8">
        <v>0.11460258792175</v>
      </c>
      <c r="I434" s="19">
        <v>9.2392500269007499E-2</v>
      </c>
      <c r="J434" s="7">
        <v>20.772239786206285</v>
      </c>
      <c r="K434" s="29">
        <v>2.292051758435</v>
      </c>
      <c r="L434" s="6">
        <v>2.3341683679315182</v>
      </c>
      <c r="M434" s="18">
        <v>1050.3757655691832</v>
      </c>
    </row>
    <row r="435" spans="1:13" x14ac:dyDescent="0.3">
      <c r="B435" s="7">
        <v>28.019178082191782</v>
      </c>
      <c r="C435" s="12">
        <v>43101</v>
      </c>
      <c r="D435" s="1">
        <v>365</v>
      </c>
      <c r="E435" s="20">
        <v>18.305530303030302</v>
      </c>
      <c r="F435" s="7">
        <v>0.18305530303030304</v>
      </c>
      <c r="G435" s="6">
        <v>20.774290944765113</v>
      </c>
      <c r="H435" s="8">
        <v>0.11460258792175</v>
      </c>
      <c r="I435" s="19">
        <v>4.6619136577939764E-2</v>
      </c>
      <c r="J435" s="7">
        <v>20.725620649628347</v>
      </c>
      <c r="K435" s="29">
        <v>2.292051758435</v>
      </c>
      <c r="L435" s="6">
        <v>2.380787504509458</v>
      </c>
      <c r="M435" s="18">
        <v>1071.3543770292561</v>
      </c>
    </row>
    <row r="436" spans="1:13" x14ac:dyDescent="0.3">
      <c r="B436" s="7">
        <v>29.019178082191782</v>
      </c>
      <c r="C436" s="12">
        <v>43466</v>
      </c>
      <c r="D436" s="1">
        <v>365</v>
      </c>
      <c r="E436" s="20">
        <v>28.501249999999995</v>
      </c>
      <c r="F436" s="7">
        <v>0.28501249999999995</v>
      </c>
      <c r="G436" s="6">
        <v>21.407652055876223</v>
      </c>
      <c r="H436" s="8">
        <v>0.11460258792175</v>
      </c>
      <c r="I436" s="19">
        <v>7.258482242232836E-2</v>
      </c>
      <c r="J436" s="7">
        <v>20.653035827206018</v>
      </c>
      <c r="K436" s="29">
        <v>2.292051758435</v>
      </c>
      <c r="L436" s="6">
        <v>2.4533723269317864</v>
      </c>
      <c r="M436" s="18">
        <v>1104.0175471193038</v>
      </c>
    </row>
    <row r="437" spans="1:13" x14ac:dyDescent="0.3">
      <c r="B437" s="7">
        <v>30</v>
      </c>
      <c r="C437" s="12">
        <v>43831</v>
      </c>
      <c r="D437" s="1">
        <v>366</v>
      </c>
      <c r="E437" s="20">
        <v>14.165833333333332</v>
      </c>
      <c r="F437" s="7">
        <v>0.1416583333333333</v>
      </c>
      <c r="G437" s="6">
        <v>21.72244835217252</v>
      </c>
      <c r="H437" s="8">
        <v>0.11460258792175</v>
      </c>
      <c r="I437" s="19">
        <v>3.6076470223737556E-2</v>
      </c>
      <c r="J437" s="7">
        <v>20.616959356982282</v>
      </c>
      <c r="K437" s="29">
        <v>2.292051758435</v>
      </c>
      <c r="L437" s="6">
        <v>2.4894487971555241</v>
      </c>
      <c r="M437" s="18">
        <v>1120.2519587199859</v>
      </c>
    </row>
    <row r="439" spans="1:13" x14ac:dyDescent="0.3">
      <c r="C439" s="13" t="s">
        <v>103</v>
      </c>
      <c r="F439" s="7">
        <v>0.32583672528258778</v>
      </c>
      <c r="H439" s="8">
        <v>0.11460258792175003</v>
      </c>
      <c r="I439" s="19">
        <v>8.2981626571850806E-2</v>
      </c>
      <c r="K439" s="29">
        <v>2.292051758435</v>
      </c>
    </row>
    <row r="442" spans="1:13" ht="14.4" x14ac:dyDescent="0.3">
      <c r="A442" s="3" t="s">
        <v>111</v>
      </c>
      <c r="C442" s="4" t="s">
        <v>76</v>
      </c>
    </row>
    <row r="443" spans="1:13" x14ac:dyDescent="0.3">
      <c r="C443" s="4" t="s">
        <v>53</v>
      </c>
      <c r="G443" s="6">
        <v>1</v>
      </c>
      <c r="H443" s="9" t="s">
        <v>77</v>
      </c>
    </row>
    <row r="444" spans="1:13" x14ac:dyDescent="0.3">
      <c r="C444" s="4" t="s">
        <v>78</v>
      </c>
      <c r="G444" s="18">
        <v>7340</v>
      </c>
      <c r="H444" s="9" t="s">
        <v>79</v>
      </c>
    </row>
    <row r="445" spans="1:13" x14ac:dyDescent="0.3">
      <c r="C445" s="4" t="s">
        <v>80</v>
      </c>
      <c r="G445" s="7">
        <v>12</v>
      </c>
      <c r="H445" s="9" t="s">
        <v>79</v>
      </c>
      <c r="J445" s="6">
        <v>3.1333333333333337</v>
      </c>
      <c r="K445" s="9" t="s">
        <v>81</v>
      </c>
    </row>
    <row r="446" spans="1:13" x14ac:dyDescent="0.3">
      <c r="C446" s="4" t="s">
        <v>82</v>
      </c>
      <c r="G446" s="6">
        <v>8.2100000000000009</v>
      </c>
      <c r="H446" s="9" t="s">
        <v>79</v>
      </c>
    </row>
    <row r="447" spans="1:13" x14ac:dyDescent="0.3">
      <c r="C447" s="4" t="s">
        <v>83</v>
      </c>
      <c r="G447" s="6">
        <v>7.34</v>
      </c>
      <c r="H447" s="9" t="s">
        <v>79</v>
      </c>
    </row>
    <row r="448" spans="1:13" x14ac:dyDescent="0.3">
      <c r="C448" s="4" t="s">
        <v>84</v>
      </c>
      <c r="G448" s="20">
        <v>185</v>
      </c>
      <c r="H448" s="9" t="s">
        <v>81</v>
      </c>
      <c r="J448" s="18">
        <v>83250</v>
      </c>
      <c r="K448" s="9" t="s">
        <v>85</v>
      </c>
    </row>
    <row r="449" spans="2:13" x14ac:dyDescent="0.3">
      <c r="C449" s="4" t="s">
        <v>86</v>
      </c>
      <c r="G449" s="6">
        <v>13.814718429758749</v>
      </c>
      <c r="H449" s="9" t="s">
        <v>87</v>
      </c>
    </row>
    <row r="451" spans="2:13" ht="55.2" x14ac:dyDescent="0.3">
      <c r="B451" s="11" t="s">
        <v>27</v>
      </c>
      <c r="C451" s="11" t="s">
        <v>28</v>
      </c>
      <c r="D451" s="11" t="s">
        <v>88</v>
      </c>
      <c r="E451" s="11" t="s">
        <v>89</v>
      </c>
      <c r="F451" s="11" t="s">
        <v>90</v>
      </c>
      <c r="G451" s="11" t="s">
        <v>91</v>
      </c>
      <c r="H451" s="11" t="s">
        <v>92</v>
      </c>
      <c r="I451" s="11" t="s">
        <v>93</v>
      </c>
      <c r="J451" s="11" t="s">
        <v>94</v>
      </c>
      <c r="K451" s="11" t="s">
        <v>95</v>
      </c>
      <c r="L451" s="11" t="s">
        <v>96</v>
      </c>
      <c r="M451" s="11" t="s">
        <v>97</v>
      </c>
    </row>
    <row r="452" spans="2:13" x14ac:dyDescent="0.3">
      <c r="B452" s="10" t="s">
        <v>36</v>
      </c>
      <c r="C452" s="10" t="s">
        <v>40</v>
      </c>
      <c r="D452" s="10" t="s">
        <v>40</v>
      </c>
      <c r="E452" s="10" t="s">
        <v>39</v>
      </c>
      <c r="F452" s="10" t="s">
        <v>98</v>
      </c>
      <c r="G452" s="10" t="s">
        <v>99</v>
      </c>
      <c r="H452" s="10" t="s">
        <v>100</v>
      </c>
      <c r="I452" s="10" t="s">
        <v>101</v>
      </c>
      <c r="J452" s="10" t="s">
        <v>101</v>
      </c>
      <c r="K452" s="10" t="s">
        <v>40</v>
      </c>
      <c r="L452" s="10" t="s">
        <v>101</v>
      </c>
      <c r="M452" s="10" t="s">
        <v>102</v>
      </c>
    </row>
    <row r="453" spans="2:13" x14ac:dyDescent="0.3">
      <c r="B453" s="7">
        <v>1</v>
      </c>
      <c r="C453" s="12">
        <v>33239</v>
      </c>
      <c r="D453" s="1">
        <v>365</v>
      </c>
      <c r="E453" s="20">
        <v>58.48555555555555</v>
      </c>
      <c r="F453" s="7">
        <v>0.58485555555555546</v>
      </c>
      <c r="G453" s="6">
        <v>1.299679012345679</v>
      </c>
      <c r="H453" s="6">
        <v>7.34</v>
      </c>
      <c r="I453" s="6">
        <v>9.5396439506172825</v>
      </c>
      <c r="J453" s="20">
        <v>175.46035604938271</v>
      </c>
      <c r="K453" s="30">
        <v>0.61166666666666669</v>
      </c>
      <c r="L453" s="6">
        <v>9.5396439506172825</v>
      </c>
      <c r="M453" s="18">
        <v>4292.8397777777773</v>
      </c>
    </row>
    <row r="454" spans="2:13" x14ac:dyDescent="0.3">
      <c r="B454" s="7">
        <v>2.0027397260273974</v>
      </c>
      <c r="C454" s="12">
        <v>33604</v>
      </c>
      <c r="D454" s="1">
        <v>366</v>
      </c>
      <c r="E454" s="20">
        <v>34.081993265993269</v>
      </c>
      <c r="F454" s="7">
        <v>0.34081993265993271</v>
      </c>
      <c r="G454" s="6">
        <v>2.0570566404788626</v>
      </c>
      <c r="H454" s="6">
        <v>7.34</v>
      </c>
      <c r="I454" s="6">
        <v>5.5591517904975687</v>
      </c>
      <c r="J454" s="20">
        <v>169.90120425888514</v>
      </c>
      <c r="K454" s="30">
        <v>0.61166666666666669</v>
      </c>
      <c r="L454" s="7">
        <v>15.098795741114852</v>
      </c>
      <c r="M454" s="18">
        <v>6794.4580835016832</v>
      </c>
    </row>
    <row r="455" spans="2:13" x14ac:dyDescent="0.3">
      <c r="B455" s="7">
        <v>3.0027397260273974</v>
      </c>
      <c r="C455" s="12">
        <v>33970</v>
      </c>
      <c r="D455" s="1">
        <v>365</v>
      </c>
      <c r="E455" s="20">
        <v>41.843172727272716</v>
      </c>
      <c r="F455" s="7">
        <v>0.41843172727272715</v>
      </c>
      <c r="G455" s="6">
        <v>2.986904923307145</v>
      </c>
      <c r="H455" s="6">
        <v>7.34</v>
      </c>
      <c r="I455" s="6">
        <v>6.8250863959595929</v>
      </c>
      <c r="J455" s="20">
        <v>163.07611786292554</v>
      </c>
      <c r="K455" s="30">
        <v>0.61166666666666669</v>
      </c>
      <c r="L455" s="7">
        <v>21.923882137074443</v>
      </c>
      <c r="M455" s="18">
        <v>9865.7469616834987</v>
      </c>
    </row>
    <row r="456" spans="2:13" x14ac:dyDescent="0.3">
      <c r="B456" s="7">
        <v>4.0027397260273974</v>
      </c>
      <c r="C456" s="12">
        <v>34335</v>
      </c>
      <c r="D456" s="1">
        <v>365</v>
      </c>
      <c r="E456" s="20">
        <v>38.299837662337659</v>
      </c>
      <c r="F456" s="7">
        <v>0.3829983766233766</v>
      </c>
      <c r="G456" s="6">
        <v>3.8380124269146485</v>
      </c>
      <c r="H456" s="6">
        <v>7.34</v>
      </c>
      <c r="I456" s="6">
        <v>6.2471290764790757</v>
      </c>
      <c r="J456" s="20">
        <v>156.82898878644647</v>
      </c>
      <c r="K456" s="30">
        <v>0.61166666666666669</v>
      </c>
      <c r="L456" s="7">
        <v>28.17101121355352</v>
      </c>
      <c r="M456" s="18">
        <v>12676.955046099083</v>
      </c>
    </row>
    <row r="457" spans="2:13" x14ac:dyDescent="0.3">
      <c r="B457" s="7">
        <v>5.0027397260273974</v>
      </c>
      <c r="C457" s="12">
        <v>34700</v>
      </c>
      <c r="D457" s="1">
        <v>365</v>
      </c>
      <c r="E457" s="20">
        <v>39.319277777777771</v>
      </c>
      <c r="F457" s="7">
        <v>0.39319277777777767</v>
      </c>
      <c r="G457" s="6">
        <v>4.7117741553097101</v>
      </c>
      <c r="H457" s="6">
        <v>7.34</v>
      </c>
      <c r="I457" s="6">
        <v>6.4134110864197513</v>
      </c>
      <c r="J457" s="20">
        <v>150.41557770002672</v>
      </c>
      <c r="K457" s="30">
        <v>0.61166666666666669</v>
      </c>
      <c r="L457" s="7">
        <v>34.584422299973269</v>
      </c>
      <c r="M457" s="18">
        <v>15562.990034987972</v>
      </c>
    </row>
    <row r="458" spans="2:13" x14ac:dyDescent="0.3">
      <c r="B458" s="7">
        <v>6.0054794520547947</v>
      </c>
      <c r="C458" s="12">
        <v>35065</v>
      </c>
      <c r="D458" s="1">
        <v>366</v>
      </c>
      <c r="E458" s="20">
        <v>39.293030303030307</v>
      </c>
      <c r="F458" s="7">
        <v>0.39293030303030307</v>
      </c>
      <c r="G458" s="6">
        <v>5.5849526064881614</v>
      </c>
      <c r="H458" s="6">
        <v>7.34</v>
      </c>
      <c r="I458" s="6">
        <v>6.4091298316498326</v>
      </c>
      <c r="J458" s="20">
        <v>144.00644786837688</v>
      </c>
      <c r="K458" s="30">
        <v>0.61166666666666669</v>
      </c>
      <c r="L458" s="7">
        <v>40.993552131623105</v>
      </c>
      <c r="M458" s="18">
        <v>18447.098459230398</v>
      </c>
    </row>
    <row r="459" spans="2:13" x14ac:dyDescent="0.3">
      <c r="B459" s="7">
        <v>7.0054794520547947</v>
      </c>
      <c r="C459" s="12">
        <v>35431</v>
      </c>
      <c r="D459" s="1">
        <v>365</v>
      </c>
      <c r="E459" s="20">
        <v>56.534924242424246</v>
      </c>
      <c r="F459" s="7">
        <v>0.56534924242424245</v>
      </c>
      <c r="G459" s="6">
        <v>6.8412842563198115</v>
      </c>
      <c r="H459" s="6">
        <v>7.34</v>
      </c>
      <c r="I459" s="6">
        <v>9.2214743097643108</v>
      </c>
      <c r="J459" s="20">
        <v>134.78497355861256</v>
      </c>
      <c r="K459" s="30">
        <v>0.61166666666666669</v>
      </c>
      <c r="L459" s="7">
        <v>50.215026441387415</v>
      </c>
      <c r="M459" s="18">
        <v>22596.761898624336</v>
      </c>
    </row>
    <row r="460" spans="2:13" x14ac:dyDescent="0.3">
      <c r="B460" s="7">
        <v>8.0054794520547947</v>
      </c>
      <c r="C460" s="12">
        <v>35796</v>
      </c>
      <c r="D460" s="1">
        <v>365</v>
      </c>
      <c r="E460" s="20">
        <v>36.81159090909091</v>
      </c>
      <c r="F460" s="7">
        <v>0.36811590909090908</v>
      </c>
      <c r="G460" s="6">
        <v>7.6593196098551655</v>
      </c>
      <c r="H460" s="6">
        <v>7.34</v>
      </c>
      <c r="I460" s="6">
        <v>6.0043794949494949</v>
      </c>
      <c r="J460" s="20">
        <v>128.78059406366307</v>
      </c>
      <c r="K460" s="30">
        <v>0.61166666666666669</v>
      </c>
      <c r="L460" s="7">
        <v>56.219405936336912</v>
      </c>
      <c r="M460" s="18">
        <v>25298.732671351612</v>
      </c>
    </row>
    <row r="461" spans="2:13" x14ac:dyDescent="0.3">
      <c r="B461" s="7">
        <v>9.0054794520547947</v>
      </c>
      <c r="C461" s="12">
        <v>36161</v>
      </c>
      <c r="D461" s="1">
        <v>365</v>
      </c>
      <c r="E461" s="20">
        <v>35.012479166666658</v>
      </c>
      <c r="F461" s="7">
        <v>0.35012479166666655</v>
      </c>
      <c r="G461" s="6">
        <v>8.4373747024477588</v>
      </c>
      <c r="H461" s="6">
        <v>7.34</v>
      </c>
      <c r="I461" s="6">
        <v>5.7109243796296285</v>
      </c>
      <c r="J461" s="20">
        <v>123.06966968403344</v>
      </c>
      <c r="K461" s="30">
        <v>0.61166666666666669</v>
      </c>
      <c r="L461" s="7">
        <v>61.930330315966543</v>
      </c>
      <c r="M461" s="18">
        <v>27868.648642184944</v>
      </c>
    </row>
    <row r="462" spans="2:13" x14ac:dyDescent="0.3">
      <c r="B462" s="7">
        <v>10.008219178082191</v>
      </c>
      <c r="C462" s="12">
        <v>36526</v>
      </c>
      <c r="D462" s="1">
        <v>366</v>
      </c>
      <c r="E462" s="20">
        <v>32.784861111111105</v>
      </c>
      <c r="F462" s="7">
        <v>0.32784861111111102</v>
      </c>
      <c r="G462" s="6">
        <v>9.1659271715835615</v>
      </c>
      <c r="H462" s="6">
        <v>7.34</v>
      </c>
      <c r="I462" s="6">
        <v>5.3475751234567888</v>
      </c>
      <c r="J462" s="20">
        <v>117.72209456057665</v>
      </c>
      <c r="K462" s="30">
        <v>0.61166666666666669</v>
      </c>
      <c r="L462" s="7">
        <v>67.277905439423336</v>
      </c>
      <c r="M462" s="18">
        <v>30275.057447740503</v>
      </c>
    </row>
    <row r="463" spans="2:13" x14ac:dyDescent="0.3">
      <c r="B463" s="7">
        <v>11.008219178082191</v>
      </c>
      <c r="C463" s="12">
        <v>36892</v>
      </c>
      <c r="D463" s="1">
        <v>365</v>
      </c>
      <c r="E463" s="20">
        <v>33.904984848484844</v>
      </c>
      <c r="F463" s="7">
        <v>0.33904984848484843</v>
      </c>
      <c r="G463" s="6">
        <v>9.9193712793276685</v>
      </c>
      <c r="H463" s="6">
        <v>7.34</v>
      </c>
      <c r="I463" s="6">
        <v>5.5302797508417498</v>
      </c>
      <c r="J463" s="20">
        <v>112.19181480973489</v>
      </c>
      <c r="K463" s="30">
        <v>0.61166666666666669</v>
      </c>
      <c r="L463" s="7">
        <v>72.808185190265078</v>
      </c>
      <c r="M463" s="18">
        <v>32763.683335619284</v>
      </c>
    </row>
    <row r="464" spans="2:13" x14ac:dyDescent="0.3">
      <c r="B464" s="7">
        <v>12.008219178082191</v>
      </c>
      <c r="C464" s="12">
        <v>37257</v>
      </c>
      <c r="D464" s="1">
        <v>365</v>
      </c>
      <c r="E464" s="20">
        <v>9.2631481481481472</v>
      </c>
      <c r="F464" s="7">
        <v>9.2631481481481467E-2</v>
      </c>
      <c r="G464" s="6">
        <v>10.125219015953183</v>
      </c>
      <c r="H464" s="6">
        <v>7.34</v>
      </c>
      <c r="I464" s="6">
        <v>1.5109223868312756</v>
      </c>
      <c r="J464" s="20">
        <v>110.68089242290361</v>
      </c>
      <c r="K464" s="30">
        <v>0.61166666666666669</v>
      </c>
      <c r="L464" s="7">
        <v>74.319107577096361</v>
      </c>
      <c r="M464" s="18">
        <v>33443.598409693361</v>
      </c>
    </row>
    <row r="465" spans="2:13" x14ac:dyDescent="0.3">
      <c r="B465" s="7">
        <v>13.008219178082191</v>
      </c>
      <c r="C465" s="12">
        <v>37622</v>
      </c>
      <c r="D465" s="1">
        <v>365</v>
      </c>
      <c r="E465" s="20">
        <v>35.412797619047616</v>
      </c>
      <c r="F465" s="7">
        <v>0.35412797619047615</v>
      </c>
      <c r="G465" s="6">
        <v>10.912170074154242</v>
      </c>
      <c r="H465" s="6">
        <v>7.34</v>
      </c>
      <c r="I465" s="6">
        <v>5.7762207671957668</v>
      </c>
      <c r="J465" s="20">
        <v>104.90467165570784</v>
      </c>
      <c r="K465" s="30">
        <v>0.61166666666666669</v>
      </c>
      <c r="L465" s="7">
        <v>80.095328344292128</v>
      </c>
      <c r="M465" s="18">
        <v>36042.897754931459</v>
      </c>
    </row>
    <row r="466" spans="2:13" x14ac:dyDescent="0.3">
      <c r="B466" s="7">
        <v>14.010958904109589</v>
      </c>
      <c r="C466" s="12">
        <v>37987</v>
      </c>
      <c r="D466" s="1">
        <v>366</v>
      </c>
      <c r="E466" s="20">
        <v>34.409151515151514</v>
      </c>
      <c r="F466" s="7">
        <v>0.34409151515151515</v>
      </c>
      <c r="G466" s="6">
        <v>11.676817885602054</v>
      </c>
      <c r="H466" s="6">
        <v>7.34</v>
      </c>
      <c r="I466" s="6">
        <v>5.6125149360269351</v>
      </c>
      <c r="J466" s="7">
        <v>99.292156719680904</v>
      </c>
      <c r="K466" s="30">
        <v>0.61166666666666669</v>
      </c>
      <c r="L466" s="7">
        <v>85.707843280319068</v>
      </c>
      <c r="M466" s="18">
        <v>38568.52947614358</v>
      </c>
    </row>
    <row r="467" spans="2:13" x14ac:dyDescent="0.3">
      <c r="B467" s="7">
        <v>15.010958904109589</v>
      </c>
      <c r="C467" s="12">
        <v>38353</v>
      </c>
      <c r="D467" s="1">
        <v>365</v>
      </c>
      <c r="E467" s="20">
        <v>30.835000000000001</v>
      </c>
      <c r="F467" s="7">
        <v>0.30835000000000001</v>
      </c>
      <c r="G467" s="6">
        <v>12.362040107824276</v>
      </c>
      <c r="H467" s="6">
        <v>7.34</v>
      </c>
      <c r="I467" s="6">
        <v>5.0295311111111118</v>
      </c>
      <c r="J467" s="7">
        <v>94.262625608569792</v>
      </c>
      <c r="K467" s="30">
        <v>0.61166666666666669</v>
      </c>
      <c r="L467" s="7">
        <v>90.73737439143018</v>
      </c>
      <c r="M467" s="18">
        <v>40831.818476143584</v>
      </c>
    </row>
    <row r="468" spans="2:13" x14ac:dyDescent="0.3">
      <c r="B468" s="7">
        <v>16.010958904109589</v>
      </c>
      <c r="C468" s="12">
        <v>38718</v>
      </c>
      <c r="D468" s="1">
        <v>365</v>
      </c>
      <c r="E468" s="20">
        <v>36.069321428571428</v>
      </c>
      <c r="F468" s="7">
        <v>0.36069321428571427</v>
      </c>
      <c r="G468" s="6">
        <v>13.163580584014753</v>
      </c>
      <c r="H468" s="6">
        <v>7.34</v>
      </c>
      <c r="I468" s="6">
        <v>5.8833070952380941</v>
      </c>
      <c r="J468" s="7">
        <v>88.379318513331697</v>
      </c>
      <c r="K468" s="30">
        <v>0.61166666666666669</v>
      </c>
      <c r="L468" s="7">
        <v>96.620681486668275</v>
      </c>
      <c r="M468" s="18">
        <v>43479.306669000725</v>
      </c>
    </row>
    <row r="469" spans="2:13" x14ac:dyDescent="0.3">
      <c r="B469" s="7">
        <v>17.010958904109589</v>
      </c>
      <c r="C469" s="12">
        <v>39083</v>
      </c>
      <c r="D469" s="1">
        <v>365</v>
      </c>
      <c r="E469" s="20">
        <v>29.101290043290042</v>
      </c>
      <c r="F469" s="7">
        <v>0.29101290043290046</v>
      </c>
      <c r="G469" s="6">
        <v>13.810275918310086</v>
      </c>
      <c r="H469" s="6">
        <v>7.34</v>
      </c>
      <c r="I469" s="6">
        <v>4.7467437537277535</v>
      </c>
      <c r="J469" s="7">
        <v>83.632574759603941</v>
      </c>
      <c r="K469" s="30">
        <v>0.61166666666666669</v>
      </c>
      <c r="L469" s="20">
        <v>101.36742524039603</v>
      </c>
      <c r="M469" s="18">
        <v>45615.341358178215</v>
      </c>
    </row>
    <row r="470" spans="2:13" x14ac:dyDescent="0.3">
      <c r="B470" s="7">
        <v>18.013698630136986</v>
      </c>
      <c r="C470" s="12">
        <v>39448</v>
      </c>
      <c r="D470" s="1">
        <v>366</v>
      </c>
      <c r="E470" s="20">
        <v>24.245986111111115</v>
      </c>
      <c r="F470" s="7">
        <v>0.24245986111111115</v>
      </c>
      <c r="G470" s="6">
        <v>14.349075609668111</v>
      </c>
      <c r="H470" s="6">
        <v>7.34</v>
      </c>
      <c r="I470" s="6">
        <v>3.9547897345679015</v>
      </c>
      <c r="J470" s="7">
        <v>79.677785025036044</v>
      </c>
      <c r="K470" s="30">
        <v>0.61166666666666669</v>
      </c>
      <c r="L470" s="20">
        <v>105.32221497496393</v>
      </c>
      <c r="M470" s="18">
        <v>47394.996738733767</v>
      </c>
    </row>
    <row r="471" spans="2:13" x14ac:dyDescent="0.3">
      <c r="B471" s="7">
        <v>19.013698630136986</v>
      </c>
      <c r="C471" s="12">
        <v>39814</v>
      </c>
      <c r="D471" s="1">
        <v>365</v>
      </c>
      <c r="E471" s="20">
        <v>37.444533333333339</v>
      </c>
      <c r="F471" s="7">
        <v>0.37444533333333341</v>
      </c>
      <c r="G471" s="6">
        <v>15.181176350408851</v>
      </c>
      <c r="H471" s="6">
        <v>7.34</v>
      </c>
      <c r="I471" s="6">
        <v>6.1076194370370382</v>
      </c>
      <c r="J471" s="7">
        <v>73.570165587999</v>
      </c>
      <c r="K471" s="30">
        <v>0.61166666666666669</v>
      </c>
      <c r="L471" s="20">
        <v>111.42983441200097</v>
      </c>
      <c r="M471" s="18">
        <v>50143.425485400439</v>
      </c>
    </row>
    <row r="472" spans="2:13" x14ac:dyDescent="0.3">
      <c r="B472" s="7">
        <v>20.013698630136986</v>
      </c>
      <c r="C472" s="12">
        <v>40179</v>
      </c>
      <c r="D472" s="1">
        <v>365</v>
      </c>
      <c r="E472" s="20">
        <v>33.194666666666663</v>
      </c>
      <c r="F472" s="7">
        <v>0.33194666666666661</v>
      </c>
      <c r="G472" s="6">
        <v>15.918835609668109</v>
      </c>
      <c r="H472" s="6">
        <v>7.34</v>
      </c>
      <c r="I472" s="6">
        <v>5.4144189629629622</v>
      </c>
      <c r="J472" s="7">
        <v>68.155746625036045</v>
      </c>
      <c r="K472" s="30">
        <v>0.61166666666666669</v>
      </c>
      <c r="L472" s="20">
        <v>116.84425337496393</v>
      </c>
      <c r="M472" s="18">
        <v>52579.914018733769</v>
      </c>
    </row>
    <row r="473" spans="2:13" x14ac:dyDescent="0.3">
      <c r="B473" s="7">
        <v>21.013698630136986</v>
      </c>
      <c r="C473" s="12">
        <v>40544</v>
      </c>
      <c r="D473" s="1">
        <v>365</v>
      </c>
      <c r="E473" s="20">
        <v>27.210638888888891</v>
      </c>
      <c r="F473" s="7">
        <v>0.27210638888888888</v>
      </c>
      <c r="G473" s="6">
        <v>16.523516473865641</v>
      </c>
      <c r="H473" s="6">
        <v>7.34</v>
      </c>
      <c r="I473" s="6">
        <v>4.4383575432098761</v>
      </c>
      <c r="J473" s="7">
        <v>63.71738908182617</v>
      </c>
      <c r="K473" s="30">
        <v>0.61166666666666669</v>
      </c>
      <c r="L473" s="20">
        <v>121.2826109181738</v>
      </c>
      <c r="M473" s="18">
        <v>54577.174913178213</v>
      </c>
    </row>
    <row r="474" spans="2:13" x14ac:dyDescent="0.3">
      <c r="B474" s="7">
        <v>22.016438356164382</v>
      </c>
      <c r="C474" s="12">
        <v>40909</v>
      </c>
      <c r="D474" s="1">
        <v>366</v>
      </c>
      <c r="E474" s="20">
        <v>11.702698412698414</v>
      </c>
      <c r="F474" s="7">
        <v>0.11702698412698413</v>
      </c>
      <c r="G474" s="6">
        <v>16.783576438592274</v>
      </c>
      <c r="H474" s="6">
        <v>7.34</v>
      </c>
      <c r="I474" s="6">
        <v>1.9088401410934743</v>
      </c>
      <c r="J474" s="7">
        <v>61.808548940732692</v>
      </c>
      <c r="K474" s="30">
        <v>0.61166666666666669</v>
      </c>
      <c r="L474" s="20">
        <v>123.19145105926728</v>
      </c>
      <c r="M474" s="18">
        <v>55436.152976670273</v>
      </c>
    </row>
    <row r="475" spans="2:13" x14ac:dyDescent="0.3">
      <c r="B475" s="7">
        <v>23.016438356164382</v>
      </c>
      <c r="C475" s="12">
        <v>41275</v>
      </c>
      <c r="D475" s="1">
        <v>365</v>
      </c>
      <c r="E475" s="20">
        <v>28.968819444444442</v>
      </c>
      <c r="F475" s="7">
        <v>0.28968819444444444</v>
      </c>
      <c r="G475" s="6">
        <v>17.427327981802151</v>
      </c>
      <c r="H475" s="6">
        <v>7.34</v>
      </c>
      <c r="I475" s="6">
        <v>4.7251363271604934</v>
      </c>
      <c r="J475" s="7">
        <v>57.0834126135722</v>
      </c>
      <c r="K475" s="30">
        <v>0.61166666666666669</v>
      </c>
      <c r="L475" s="20">
        <v>127.91658738642778</v>
      </c>
      <c r="M475" s="18">
        <v>57562.464323892498</v>
      </c>
    </row>
    <row r="476" spans="2:13" x14ac:dyDescent="0.3">
      <c r="B476" s="7">
        <v>24.016438356164382</v>
      </c>
      <c r="C476" s="12">
        <v>41640</v>
      </c>
      <c r="D476" s="1">
        <v>365</v>
      </c>
      <c r="E476" s="20">
        <v>26.496319444444438</v>
      </c>
      <c r="F476" s="7">
        <v>0.26496319444444444</v>
      </c>
      <c r="G476" s="6">
        <v>18.016135080567583</v>
      </c>
      <c r="H476" s="6">
        <v>7.34</v>
      </c>
      <c r="I476" s="6">
        <v>4.321844104938271</v>
      </c>
      <c r="J476" s="7">
        <v>52.761568508633928</v>
      </c>
      <c r="K476" s="30">
        <v>0.61166666666666669</v>
      </c>
      <c r="L476" s="20">
        <v>132.23843149136604</v>
      </c>
      <c r="M476" s="18">
        <v>59507.294171114721</v>
      </c>
    </row>
    <row r="477" spans="2:13" x14ac:dyDescent="0.3">
      <c r="B477" s="7">
        <v>25.016438356164382</v>
      </c>
      <c r="C477" s="12">
        <v>42005</v>
      </c>
      <c r="D477" s="1">
        <v>365</v>
      </c>
      <c r="E477" s="20">
        <v>36.091969696969699</v>
      </c>
      <c r="F477" s="7">
        <v>0.360919696969697</v>
      </c>
      <c r="G477" s="6">
        <v>18.818178851611354</v>
      </c>
      <c r="H477" s="6">
        <v>7.34</v>
      </c>
      <c r="I477" s="6">
        <v>5.8870012794612796</v>
      </c>
      <c r="J477" s="7">
        <v>46.874567229172648</v>
      </c>
      <c r="K477" s="30">
        <v>0.61166666666666669</v>
      </c>
      <c r="L477" s="20">
        <v>138.12543277082733</v>
      </c>
      <c r="M477" s="18">
        <v>62156.444746872301</v>
      </c>
    </row>
    <row r="478" spans="2:13" x14ac:dyDescent="0.3">
      <c r="B478" s="7">
        <v>26.019178082191782</v>
      </c>
      <c r="C478" s="12">
        <v>42370</v>
      </c>
      <c r="D478" s="1">
        <v>366</v>
      </c>
      <c r="E478" s="20">
        <v>33.440555555555548</v>
      </c>
      <c r="F478" s="7">
        <v>0.33440555555555546</v>
      </c>
      <c r="G478" s="6">
        <v>19.561302308401476</v>
      </c>
      <c r="H478" s="6">
        <v>7.34</v>
      </c>
      <c r="I478" s="6">
        <v>5.4545261728395049</v>
      </c>
      <c r="J478" s="7">
        <v>41.42004105633314</v>
      </c>
      <c r="K478" s="30">
        <v>0.61166666666666669</v>
      </c>
      <c r="L478" s="20">
        <v>143.57995894366684</v>
      </c>
      <c r="M478" s="18">
        <v>64610.98152465008</v>
      </c>
    </row>
    <row r="479" spans="2:13" x14ac:dyDescent="0.3">
      <c r="B479" s="7">
        <v>27.019178082191782</v>
      </c>
      <c r="C479" s="12">
        <v>42736</v>
      </c>
      <c r="D479" s="1">
        <v>365</v>
      </c>
      <c r="E479" s="20">
        <v>36.278958333333328</v>
      </c>
      <c r="F479" s="7">
        <v>0.36278958333333328</v>
      </c>
      <c r="G479" s="6">
        <v>20.367501382475549</v>
      </c>
      <c r="H479" s="6">
        <v>7.34</v>
      </c>
      <c r="I479" s="6">
        <v>5.9175012037037034</v>
      </c>
      <c r="J479" s="7">
        <v>35.50253985262944</v>
      </c>
      <c r="K479" s="30">
        <v>0.61166666666666669</v>
      </c>
      <c r="L479" s="20">
        <v>149.49746014737053</v>
      </c>
      <c r="M479" s="18">
        <v>67273.857066316734</v>
      </c>
    </row>
    <row r="480" spans="2:13" x14ac:dyDescent="0.3">
      <c r="B480" s="7">
        <v>28.019178082191782</v>
      </c>
      <c r="C480" s="12">
        <v>43101</v>
      </c>
      <c r="D480" s="1">
        <v>365</v>
      </c>
      <c r="E480" s="20">
        <v>18.305530303030302</v>
      </c>
      <c r="F480" s="7">
        <v>0.18305530303030304</v>
      </c>
      <c r="G480" s="6">
        <v>20.774290944765113</v>
      </c>
      <c r="H480" s="6">
        <v>7.34</v>
      </c>
      <c r="I480" s="6">
        <v>2.9858353872053871</v>
      </c>
      <c r="J480" s="7">
        <v>32.516704465424056</v>
      </c>
      <c r="K480" s="30">
        <v>0.61166666666666669</v>
      </c>
      <c r="L480" s="20">
        <v>152.48329553457592</v>
      </c>
      <c r="M480" s="18">
        <v>68617.482990559161</v>
      </c>
    </row>
    <row r="481" spans="1:13" x14ac:dyDescent="0.3">
      <c r="B481" s="7">
        <v>29.019178082191782</v>
      </c>
      <c r="C481" s="12">
        <v>43466</v>
      </c>
      <c r="D481" s="1">
        <v>365</v>
      </c>
      <c r="E481" s="20">
        <v>28.501249999999995</v>
      </c>
      <c r="F481" s="7">
        <v>0.28501249999999995</v>
      </c>
      <c r="G481" s="6">
        <v>21.407652055876223</v>
      </c>
      <c r="H481" s="6">
        <v>7.34</v>
      </c>
      <c r="I481" s="6">
        <v>4.6488705555555541</v>
      </c>
      <c r="J481" s="7">
        <v>27.867833909868502</v>
      </c>
      <c r="K481" s="30">
        <v>0.61166666666666669</v>
      </c>
      <c r="L481" s="20">
        <v>157.13216609013148</v>
      </c>
      <c r="M481" s="18">
        <v>70709.474740559162</v>
      </c>
    </row>
    <row r="482" spans="1:13" x14ac:dyDescent="0.3">
      <c r="B482" s="7">
        <v>30</v>
      </c>
      <c r="C482" s="12">
        <v>43831</v>
      </c>
      <c r="D482" s="1">
        <v>366</v>
      </c>
      <c r="E482" s="20">
        <v>14.165833333333332</v>
      </c>
      <c r="F482" s="7">
        <v>0.1416583333333333</v>
      </c>
      <c r="G482" s="6">
        <v>21.72244835217252</v>
      </c>
      <c r="H482" s="6">
        <v>7.34</v>
      </c>
      <c r="I482" s="6">
        <v>2.3106048148148144</v>
      </c>
      <c r="J482" s="7">
        <v>25.557229095053685</v>
      </c>
      <c r="K482" s="30">
        <v>0.61166666666666669</v>
      </c>
      <c r="L482" s="20">
        <v>159.44277090494629</v>
      </c>
      <c r="M482" s="18">
        <v>71749.246907225825</v>
      </c>
    </row>
    <row r="484" spans="1:13" x14ac:dyDescent="0.3">
      <c r="C484" s="13" t="s">
        <v>103</v>
      </c>
      <c r="F484" s="7">
        <v>0.32583672528258778</v>
      </c>
      <c r="H484" s="6">
        <v>7.3400000000000025</v>
      </c>
      <c r="I484" s="6">
        <v>5.3147590301648764</v>
      </c>
      <c r="K484" s="30">
        <v>0.61166666666666669</v>
      </c>
    </row>
    <row r="487" spans="1:13" ht="14.4" x14ac:dyDescent="0.3">
      <c r="A487" s="3" t="s">
        <v>112</v>
      </c>
      <c r="C487" s="4" t="s">
        <v>76</v>
      </c>
    </row>
    <row r="488" spans="1:13" x14ac:dyDescent="0.3">
      <c r="C488" s="4" t="s">
        <v>53</v>
      </c>
      <c r="G488" s="6">
        <v>1</v>
      </c>
      <c r="H488" s="9" t="s">
        <v>77</v>
      </c>
    </row>
    <row r="489" spans="1:13" x14ac:dyDescent="0.3">
      <c r="C489" s="4" t="s">
        <v>78</v>
      </c>
      <c r="G489" s="22">
        <v>1.9E-3</v>
      </c>
      <c r="H489" s="9" t="s">
        <v>79</v>
      </c>
    </row>
    <row r="490" spans="1:13" x14ac:dyDescent="0.3">
      <c r="C490" s="4" t="s">
        <v>80</v>
      </c>
      <c r="G490" s="22">
        <v>2E-3</v>
      </c>
      <c r="H490" s="9" t="s">
        <v>79</v>
      </c>
      <c r="J490" s="26">
        <v>5.2222222222222232E-4</v>
      </c>
      <c r="K490" s="9" t="s">
        <v>81</v>
      </c>
    </row>
    <row r="491" spans="1:13" x14ac:dyDescent="0.3">
      <c r="C491" s="4" t="s">
        <v>82</v>
      </c>
      <c r="G491" s="18">
        <v>1.9000000000000001E-5</v>
      </c>
      <c r="H491" s="9" t="s">
        <v>79</v>
      </c>
    </row>
    <row r="492" spans="1:13" x14ac:dyDescent="0.3">
      <c r="C492" s="4" t="s">
        <v>83</v>
      </c>
      <c r="G492" s="18">
        <v>1.9000000000000001E-5</v>
      </c>
      <c r="H492" s="9" t="s">
        <v>79</v>
      </c>
    </row>
    <row r="493" spans="1:13" x14ac:dyDescent="0.3">
      <c r="C493" s="4" t="s">
        <v>84</v>
      </c>
      <c r="G493" s="6">
        <v>4.6503250793355102</v>
      </c>
      <c r="H493" s="9" t="s">
        <v>81</v>
      </c>
      <c r="J493" s="18">
        <v>2092.6462857009797</v>
      </c>
      <c r="K493" s="9" t="s">
        <v>85</v>
      </c>
    </row>
    <row r="494" spans="1:13" x14ac:dyDescent="0.3">
      <c r="C494" s="4" t="s">
        <v>86</v>
      </c>
      <c r="G494" s="6">
        <v>99.991124781350806</v>
      </c>
      <c r="H494" s="9" t="s">
        <v>87</v>
      </c>
    </row>
    <row r="496" spans="1:13" ht="55.2" x14ac:dyDescent="0.3">
      <c r="B496" s="11" t="s">
        <v>27</v>
      </c>
      <c r="C496" s="11" t="s">
        <v>28</v>
      </c>
      <c r="D496" s="11" t="s">
        <v>88</v>
      </c>
      <c r="E496" s="11" t="s">
        <v>89</v>
      </c>
      <c r="F496" s="11" t="s">
        <v>90</v>
      </c>
      <c r="G496" s="11" t="s">
        <v>91</v>
      </c>
      <c r="H496" s="11" t="s">
        <v>92</v>
      </c>
      <c r="I496" s="11" t="s">
        <v>93</v>
      </c>
      <c r="J496" s="11" t="s">
        <v>94</v>
      </c>
      <c r="K496" s="11" t="s">
        <v>95</v>
      </c>
      <c r="L496" s="11" t="s">
        <v>96</v>
      </c>
      <c r="M496" s="11" t="s">
        <v>97</v>
      </c>
    </row>
    <row r="497" spans="2:13" x14ac:dyDescent="0.3">
      <c r="B497" s="10" t="s">
        <v>36</v>
      </c>
      <c r="C497" s="10" t="s">
        <v>40</v>
      </c>
      <c r="D497" s="10" t="s">
        <v>40</v>
      </c>
      <c r="E497" s="10" t="s">
        <v>39</v>
      </c>
      <c r="F497" s="10" t="s">
        <v>98</v>
      </c>
      <c r="G497" s="10" t="s">
        <v>99</v>
      </c>
      <c r="H497" s="10" t="s">
        <v>100</v>
      </c>
      <c r="I497" s="10" t="s">
        <v>101</v>
      </c>
      <c r="J497" s="10" t="s">
        <v>101</v>
      </c>
      <c r="K497" s="10" t="s">
        <v>40</v>
      </c>
      <c r="L497" s="10" t="s">
        <v>101</v>
      </c>
      <c r="M497" s="10" t="s">
        <v>102</v>
      </c>
    </row>
    <row r="498" spans="2:13" x14ac:dyDescent="0.3">
      <c r="B498" s="7">
        <v>1</v>
      </c>
      <c r="C498" s="12">
        <v>33239</v>
      </c>
      <c r="D498" s="1">
        <v>365</v>
      </c>
      <c r="E498" s="20">
        <v>58.48555555555555</v>
      </c>
      <c r="F498" s="7">
        <v>0.58485555555555546</v>
      </c>
      <c r="G498" s="6">
        <v>1.299679012345679</v>
      </c>
      <c r="H498" s="18">
        <v>1.9000000000000001E-5</v>
      </c>
      <c r="I498" s="18">
        <v>2.4693901234567903E-5</v>
      </c>
      <c r="J498" s="6">
        <v>4.6503003854342753</v>
      </c>
      <c r="K498" s="32">
        <v>9.4999999999999998E-3</v>
      </c>
      <c r="L498" s="18">
        <v>2.4693901234567903E-5</v>
      </c>
      <c r="M498" s="19">
        <v>1.1112255555555556E-2</v>
      </c>
    </row>
    <row r="499" spans="2:13" x14ac:dyDescent="0.3">
      <c r="B499" s="7">
        <v>2.0027397260273974</v>
      </c>
      <c r="C499" s="12">
        <v>33604</v>
      </c>
      <c r="D499" s="1">
        <v>366</v>
      </c>
      <c r="E499" s="20">
        <v>34.081993265993269</v>
      </c>
      <c r="F499" s="7">
        <v>0.34081993265993271</v>
      </c>
      <c r="G499" s="6">
        <v>2.0570566404788626</v>
      </c>
      <c r="H499" s="18">
        <v>1.9000000000000001E-5</v>
      </c>
      <c r="I499" s="18">
        <v>1.4390174934530492E-5</v>
      </c>
      <c r="J499" s="6">
        <v>4.6502859952593409</v>
      </c>
      <c r="K499" s="32">
        <v>9.4999999999999998E-3</v>
      </c>
      <c r="L499" s="18">
        <v>3.9084076169098393E-5</v>
      </c>
      <c r="M499" s="19">
        <v>1.7587834276094276E-2</v>
      </c>
    </row>
    <row r="500" spans="2:13" x14ac:dyDescent="0.3">
      <c r="B500" s="7">
        <v>3.0027397260273974</v>
      </c>
      <c r="C500" s="12">
        <v>33970</v>
      </c>
      <c r="D500" s="1">
        <v>365</v>
      </c>
      <c r="E500" s="20">
        <v>41.843172727272716</v>
      </c>
      <c r="F500" s="7">
        <v>0.41843172727272715</v>
      </c>
      <c r="G500" s="6">
        <v>2.986904923307145</v>
      </c>
      <c r="H500" s="18">
        <v>1.9000000000000001E-5</v>
      </c>
      <c r="I500" s="18">
        <v>1.7667117373737369E-5</v>
      </c>
      <c r="J500" s="6">
        <v>4.6502683281419674</v>
      </c>
      <c r="K500" s="32">
        <v>9.4999999999999998E-3</v>
      </c>
      <c r="L500" s="18">
        <v>5.6751193542835763E-5</v>
      </c>
      <c r="M500" s="19">
        <v>2.5538037094276093E-2</v>
      </c>
    </row>
    <row r="501" spans="2:13" x14ac:dyDescent="0.3">
      <c r="B501" s="7">
        <v>4.0027397260273974</v>
      </c>
      <c r="C501" s="12">
        <v>34335</v>
      </c>
      <c r="D501" s="1">
        <v>365</v>
      </c>
      <c r="E501" s="20">
        <v>38.299837662337659</v>
      </c>
      <c r="F501" s="7">
        <v>0.3829983766233766</v>
      </c>
      <c r="G501" s="6">
        <v>3.8380124269146485</v>
      </c>
      <c r="H501" s="18">
        <v>1.9000000000000001E-5</v>
      </c>
      <c r="I501" s="18">
        <v>1.6171042568542568E-5</v>
      </c>
      <c r="J501" s="6">
        <v>4.6502521570993993</v>
      </c>
      <c r="K501" s="32">
        <v>9.4999999999999998E-3</v>
      </c>
      <c r="L501" s="18">
        <v>7.2922236111378337E-5</v>
      </c>
      <c r="M501" s="19">
        <v>3.2815006250120252E-2</v>
      </c>
    </row>
    <row r="502" spans="2:13" x14ac:dyDescent="0.3">
      <c r="B502" s="7">
        <v>5.0027397260273974</v>
      </c>
      <c r="C502" s="12">
        <v>34700</v>
      </c>
      <c r="D502" s="1">
        <v>365</v>
      </c>
      <c r="E502" s="20">
        <v>39.319277777777771</v>
      </c>
      <c r="F502" s="7">
        <v>0.39319277777777767</v>
      </c>
      <c r="G502" s="6">
        <v>4.7117741553097101</v>
      </c>
      <c r="H502" s="18">
        <v>1.9000000000000001E-5</v>
      </c>
      <c r="I502" s="18">
        <v>1.6601472839506169E-5</v>
      </c>
      <c r="J502" s="6">
        <v>4.6502355556265602</v>
      </c>
      <c r="K502" s="32">
        <v>9.4999999999999998E-3</v>
      </c>
      <c r="L502" s="18">
        <v>8.9523708950884506E-5</v>
      </c>
      <c r="M502" s="19">
        <v>4.0285669027898027E-2</v>
      </c>
    </row>
    <row r="503" spans="2:13" x14ac:dyDescent="0.3">
      <c r="B503" s="7">
        <v>6.0054794520547947</v>
      </c>
      <c r="C503" s="12">
        <v>35065</v>
      </c>
      <c r="D503" s="1">
        <v>366</v>
      </c>
      <c r="E503" s="20">
        <v>39.293030303030307</v>
      </c>
      <c r="F503" s="7">
        <v>0.39293030303030307</v>
      </c>
      <c r="G503" s="6">
        <v>5.5849526064881614</v>
      </c>
      <c r="H503" s="18">
        <v>1.9000000000000001E-5</v>
      </c>
      <c r="I503" s="18">
        <v>1.6590390572390577E-5</v>
      </c>
      <c r="J503" s="6">
        <v>4.6502189652359878</v>
      </c>
      <c r="K503" s="32">
        <v>9.4999999999999998E-3</v>
      </c>
      <c r="L503" s="26">
        <v>1.0611409952327509E-4</v>
      </c>
      <c r="M503" s="19">
        <v>4.7751344785473791E-2</v>
      </c>
    </row>
    <row r="504" spans="2:13" x14ac:dyDescent="0.3">
      <c r="B504" s="7">
        <v>7.0054794520547947</v>
      </c>
      <c r="C504" s="12">
        <v>35431</v>
      </c>
      <c r="D504" s="1">
        <v>365</v>
      </c>
      <c r="E504" s="20">
        <v>56.534924242424246</v>
      </c>
      <c r="F504" s="7">
        <v>0.56534924242424245</v>
      </c>
      <c r="G504" s="6">
        <v>6.8412842563198115</v>
      </c>
      <c r="H504" s="18">
        <v>1.9000000000000001E-5</v>
      </c>
      <c r="I504" s="18">
        <v>2.387030134680135E-5</v>
      </c>
      <c r="J504" s="6">
        <v>4.6501950949346407</v>
      </c>
      <c r="K504" s="32">
        <v>9.4999999999999998E-3</v>
      </c>
      <c r="L504" s="26">
        <v>1.2998440087007643E-4</v>
      </c>
      <c r="M504" s="19">
        <v>5.8492980391534395E-2</v>
      </c>
    </row>
    <row r="505" spans="2:13" x14ac:dyDescent="0.3">
      <c r="B505" s="7">
        <v>8.0054794520547947</v>
      </c>
      <c r="C505" s="12">
        <v>35796</v>
      </c>
      <c r="D505" s="1">
        <v>365</v>
      </c>
      <c r="E505" s="20">
        <v>36.81159090909091</v>
      </c>
      <c r="F505" s="7">
        <v>0.36811590909090908</v>
      </c>
      <c r="G505" s="6">
        <v>7.6593196098551655</v>
      </c>
      <c r="H505" s="18">
        <v>1.9000000000000001E-5</v>
      </c>
      <c r="I505" s="18">
        <v>1.5542671717171717E-5</v>
      </c>
      <c r="J505" s="6">
        <v>4.6501795522629239</v>
      </c>
      <c r="K505" s="32">
        <v>9.4999999999999998E-3</v>
      </c>
      <c r="L505" s="26">
        <v>1.4552707258724815E-4</v>
      </c>
      <c r="M505" s="19">
        <v>6.5487182664261664E-2</v>
      </c>
    </row>
    <row r="506" spans="2:13" x14ac:dyDescent="0.3">
      <c r="B506" s="7">
        <v>9.0054794520547947</v>
      </c>
      <c r="C506" s="12">
        <v>36161</v>
      </c>
      <c r="D506" s="1">
        <v>365</v>
      </c>
      <c r="E506" s="20">
        <v>35.012479166666658</v>
      </c>
      <c r="F506" s="7">
        <v>0.35012479166666655</v>
      </c>
      <c r="G506" s="6">
        <v>8.4373747024477588</v>
      </c>
      <c r="H506" s="18">
        <v>1.9000000000000001E-5</v>
      </c>
      <c r="I506" s="18">
        <v>1.4783046759259256E-5</v>
      </c>
      <c r="J506" s="6">
        <v>4.6501647692161647</v>
      </c>
      <c r="K506" s="32">
        <v>9.4999999999999998E-3</v>
      </c>
      <c r="L506" s="26">
        <v>1.6031011934650741E-4</v>
      </c>
      <c r="M506" s="19">
        <v>7.2139553705928339E-2</v>
      </c>
    </row>
    <row r="507" spans="2:13" x14ac:dyDescent="0.3">
      <c r="B507" s="7">
        <v>10.008219178082191</v>
      </c>
      <c r="C507" s="12">
        <v>36526</v>
      </c>
      <c r="D507" s="1">
        <v>366</v>
      </c>
      <c r="E507" s="20">
        <v>32.784861111111105</v>
      </c>
      <c r="F507" s="7">
        <v>0.32784861111111102</v>
      </c>
      <c r="G507" s="6">
        <v>9.1659271715835615</v>
      </c>
      <c r="H507" s="18">
        <v>1.9000000000000001E-5</v>
      </c>
      <c r="I507" s="18">
        <v>1.3842496913580244E-5</v>
      </c>
      <c r="J507" s="6">
        <v>4.6501509267192516</v>
      </c>
      <c r="K507" s="32">
        <v>9.4999999999999998E-3</v>
      </c>
      <c r="L507" s="26">
        <v>1.7415261626008765E-4</v>
      </c>
      <c r="M507" s="19">
        <v>7.8368677317039448E-2</v>
      </c>
    </row>
    <row r="508" spans="2:13" x14ac:dyDescent="0.3">
      <c r="B508" s="7">
        <v>11.008219178082191</v>
      </c>
      <c r="C508" s="12">
        <v>36892</v>
      </c>
      <c r="D508" s="1">
        <v>365</v>
      </c>
      <c r="E508" s="20">
        <v>33.904984848484844</v>
      </c>
      <c r="F508" s="7">
        <v>0.33904984848484843</v>
      </c>
      <c r="G508" s="6">
        <v>9.9193712793276685</v>
      </c>
      <c r="H508" s="18">
        <v>1.9000000000000001E-5</v>
      </c>
      <c r="I508" s="18">
        <v>1.4315438047138047E-5</v>
      </c>
      <c r="J508" s="6">
        <v>4.6501366112812041</v>
      </c>
      <c r="K508" s="32">
        <v>9.4999999999999998E-3</v>
      </c>
      <c r="L508" s="26">
        <v>1.8846805430722569E-4</v>
      </c>
      <c r="M508" s="19">
        <v>8.4810624438251561E-2</v>
      </c>
    </row>
    <row r="509" spans="2:13" x14ac:dyDescent="0.3">
      <c r="B509" s="7">
        <v>12.008219178082191</v>
      </c>
      <c r="C509" s="12">
        <v>37257</v>
      </c>
      <c r="D509" s="1">
        <v>365</v>
      </c>
      <c r="E509" s="20">
        <v>9.2631481481481472</v>
      </c>
      <c r="F509" s="7">
        <v>9.2631481481481467E-2</v>
      </c>
      <c r="G509" s="6">
        <v>10.125219015953183</v>
      </c>
      <c r="H509" s="18">
        <v>1.9000000000000001E-5</v>
      </c>
      <c r="I509" s="18">
        <v>3.911106995884774E-6</v>
      </c>
      <c r="J509" s="6">
        <v>4.6501327001742085</v>
      </c>
      <c r="K509" s="32">
        <v>9.4999999999999998E-3</v>
      </c>
      <c r="L509" s="26">
        <v>1.9237916130311047E-4</v>
      </c>
      <c r="M509" s="19">
        <v>8.6570622586399706E-2</v>
      </c>
    </row>
    <row r="510" spans="2:13" x14ac:dyDescent="0.3">
      <c r="B510" s="7">
        <v>13.008219178082191</v>
      </c>
      <c r="C510" s="12">
        <v>37622</v>
      </c>
      <c r="D510" s="1">
        <v>365</v>
      </c>
      <c r="E510" s="20">
        <v>35.412797619047616</v>
      </c>
      <c r="F510" s="7">
        <v>0.35412797619047615</v>
      </c>
      <c r="G510" s="6">
        <v>10.912170074154242</v>
      </c>
      <c r="H510" s="18">
        <v>1.9000000000000001E-5</v>
      </c>
      <c r="I510" s="18">
        <v>1.4952070105820106E-5</v>
      </c>
      <c r="J510" s="6">
        <v>4.6501177481041029</v>
      </c>
      <c r="K510" s="32">
        <v>9.4999999999999998E-3</v>
      </c>
      <c r="L510" s="26">
        <v>2.0733123140893059E-4</v>
      </c>
      <c r="M510" s="19">
        <v>9.3299054134018761E-2</v>
      </c>
    </row>
    <row r="511" spans="2:13" x14ac:dyDescent="0.3">
      <c r="B511" s="7">
        <v>14.010958904109589</v>
      </c>
      <c r="C511" s="12">
        <v>37987</v>
      </c>
      <c r="D511" s="1">
        <v>366</v>
      </c>
      <c r="E511" s="20">
        <v>34.409151515151514</v>
      </c>
      <c r="F511" s="7">
        <v>0.34409151515151515</v>
      </c>
      <c r="G511" s="6">
        <v>11.676817885602054</v>
      </c>
      <c r="H511" s="18">
        <v>1.9000000000000001E-5</v>
      </c>
      <c r="I511" s="18">
        <v>1.4528308417508416E-5</v>
      </c>
      <c r="J511" s="6">
        <v>4.6501032197956853</v>
      </c>
      <c r="K511" s="32">
        <v>9.4999999999999998E-3</v>
      </c>
      <c r="L511" s="26">
        <v>2.2185953982643901E-4</v>
      </c>
      <c r="M511" s="19">
        <v>9.9836792921897552E-2</v>
      </c>
    </row>
    <row r="512" spans="2:13" x14ac:dyDescent="0.3">
      <c r="B512" s="7">
        <v>15.010958904109589</v>
      </c>
      <c r="C512" s="12">
        <v>38353</v>
      </c>
      <c r="D512" s="1">
        <v>365</v>
      </c>
      <c r="E512" s="20">
        <v>30.835000000000001</v>
      </c>
      <c r="F512" s="7">
        <v>0.30835000000000001</v>
      </c>
      <c r="G512" s="6">
        <v>12.362040107824276</v>
      </c>
      <c r="H512" s="18">
        <v>1.9000000000000001E-5</v>
      </c>
      <c r="I512" s="18">
        <v>1.3019222222222223E-5</v>
      </c>
      <c r="J512" s="6">
        <v>4.6500902005734632</v>
      </c>
      <c r="K512" s="32">
        <v>9.4999999999999998E-3</v>
      </c>
      <c r="L512" s="26">
        <v>2.3487876204866123E-4</v>
      </c>
      <c r="M512" s="8">
        <v>0.10569544292189756</v>
      </c>
    </row>
    <row r="513" spans="2:13" x14ac:dyDescent="0.3">
      <c r="B513" s="7">
        <v>16.010958904109589</v>
      </c>
      <c r="C513" s="12">
        <v>38718</v>
      </c>
      <c r="D513" s="1">
        <v>365</v>
      </c>
      <c r="E513" s="20">
        <v>36.069321428571428</v>
      </c>
      <c r="F513" s="7">
        <v>0.36069321428571427</v>
      </c>
      <c r="G513" s="6">
        <v>13.163580584014753</v>
      </c>
      <c r="H513" s="18">
        <v>1.9000000000000001E-5</v>
      </c>
      <c r="I513" s="18">
        <v>1.5229269047619046E-5</v>
      </c>
      <c r="J513" s="6">
        <v>4.6500749713044156</v>
      </c>
      <c r="K513" s="32">
        <v>9.4999999999999998E-3</v>
      </c>
      <c r="L513" s="26">
        <v>2.5010803109628025E-4</v>
      </c>
      <c r="M513" s="8">
        <v>0.11254861399332611</v>
      </c>
    </row>
    <row r="514" spans="2:13" x14ac:dyDescent="0.3">
      <c r="B514" s="7">
        <v>17.010958904109589</v>
      </c>
      <c r="C514" s="12">
        <v>39083</v>
      </c>
      <c r="D514" s="1">
        <v>365</v>
      </c>
      <c r="E514" s="20">
        <v>29.101290043290042</v>
      </c>
      <c r="F514" s="7">
        <v>0.29101290043290046</v>
      </c>
      <c r="G514" s="6">
        <v>13.810275918310086</v>
      </c>
      <c r="H514" s="18">
        <v>1.9000000000000001E-5</v>
      </c>
      <c r="I514" s="18">
        <v>1.2287211351611352E-5</v>
      </c>
      <c r="J514" s="6">
        <v>4.6500626840930641</v>
      </c>
      <c r="K514" s="32">
        <v>9.4999999999999998E-3</v>
      </c>
      <c r="L514" s="26">
        <v>2.6239524244789158E-4</v>
      </c>
      <c r="M514" s="8">
        <v>0.11807785910155121</v>
      </c>
    </row>
    <row r="515" spans="2:13" x14ac:dyDescent="0.3">
      <c r="B515" s="7">
        <v>18.013698630136986</v>
      </c>
      <c r="C515" s="12">
        <v>39448</v>
      </c>
      <c r="D515" s="1">
        <v>366</v>
      </c>
      <c r="E515" s="20">
        <v>24.245986111111115</v>
      </c>
      <c r="F515" s="7">
        <v>0.24245986111111115</v>
      </c>
      <c r="G515" s="6">
        <v>14.349075609668111</v>
      </c>
      <c r="H515" s="18">
        <v>1.9000000000000001E-5</v>
      </c>
      <c r="I515" s="18">
        <v>1.0237194135802471E-5</v>
      </c>
      <c r="J515" s="6">
        <v>4.6500524468989282</v>
      </c>
      <c r="K515" s="32">
        <v>9.4999999999999998E-3</v>
      </c>
      <c r="L515" s="26">
        <v>2.7263243658369403E-4</v>
      </c>
      <c r="M515" s="8">
        <v>0.12268459646266232</v>
      </c>
    </row>
    <row r="516" spans="2:13" x14ac:dyDescent="0.3">
      <c r="B516" s="7">
        <v>19.013698630136986</v>
      </c>
      <c r="C516" s="12">
        <v>39814</v>
      </c>
      <c r="D516" s="1">
        <v>365</v>
      </c>
      <c r="E516" s="20">
        <v>37.444533333333339</v>
      </c>
      <c r="F516" s="7">
        <v>0.37444533333333341</v>
      </c>
      <c r="G516" s="6">
        <v>15.181176350408851</v>
      </c>
      <c r="H516" s="18">
        <v>1.9000000000000001E-5</v>
      </c>
      <c r="I516" s="18">
        <v>1.5809914074074079E-5</v>
      </c>
      <c r="J516" s="6">
        <v>4.6500366369848543</v>
      </c>
      <c r="K516" s="32">
        <v>9.4999999999999998E-3</v>
      </c>
      <c r="L516" s="26">
        <v>2.884423506577681E-4</v>
      </c>
      <c r="M516" s="8">
        <v>0.12979905779599565</v>
      </c>
    </row>
    <row r="517" spans="2:13" x14ac:dyDescent="0.3">
      <c r="B517" s="7">
        <v>20.013698630136986</v>
      </c>
      <c r="C517" s="12">
        <v>40179</v>
      </c>
      <c r="D517" s="1">
        <v>365</v>
      </c>
      <c r="E517" s="20">
        <v>33.194666666666663</v>
      </c>
      <c r="F517" s="7">
        <v>0.33194666666666661</v>
      </c>
      <c r="G517" s="6">
        <v>15.918835609668109</v>
      </c>
      <c r="H517" s="18">
        <v>1.9000000000000001E-5</v>
      </c>
      <c r="I517" s="18">
        <v>1.4015525925925925E-5</v>
      </c>
      <c r="J517" s="6">
        <v>4.6500226214589286</v>
      </c>
      <c r="K517" s="32">
        <v>9.4999999999999998E-3</v>
      </c>
      <c r="L517" s="26">
        <v>3.0245787658369404E-4</v>
      </c>
      <c r="M517" s="8">
        <v>0.13610604446266231</v>
      </c>
    </row>
    <row r="518" spans="2:13" x14ac:dyDescent="0.3">
      <c r="B518" s="7">
        <v>21.013698630136986</v>
      </c>
      <c r="C518" s="12">
        <v>40544</v>
      </c>
      <c r="D518" s="1">
        <v>365</v>
      </c>
      <c r="E518" s="20">
        <v>27.210638888888891</v>
      </c>
      <c r="F518" s="7">
        <v>0.27210638888888888</v>
      </c>
      <c r="G518" s="6">
        <v>16.523516473865641</v>
      </c>
      <c r="H518" s="18">
        <v>1.9000000000000001E-5</v>
      </c>
      <c r="I518" s="18">
        <v>1.1488936419753087E-5</v>
      </c>
      <c r="J518" s="6">
        <v>4.6500111325225086</v>
      </c>
      <c r="K518" s="32">
        <v>9.4999999999999998E-3</v>
      </c>
      <c r="L518" s="26">
        <v>3.1394681300344712E-4</v>
      </c>
      <c r="M518" s="8">
        <v>0.1412760658515512</v>
      </c>
    </row>
    <row r="519" spans="2:13" x14ac:dyDescent="0.3">
      <c r="B519" s="7">
        <v>22.016438356164382</v>
      </c>
      <c r="C519" s="12">
        <v>40909</v>
      </c>
      <c r="D519" s="1">
        <v>366</v>
      </c>
      <c r="E519" s="20">
        <v>11.702698412698414</v>
      </c>
      <c r="F519" s="7">
        <v>0.11702698412698413</v>
      </c>
      <c r="G519" s="6">
        <v>16.783576438592274</v>
      </c>
      <c r="H519" s="18">
        <v>1.9000000000000001E-5</v>
      </c>
      <c r="I519" s="18">
        <v>4.9411393298059966E-6</v>
      </c>
      <c r="J519" s="6">
        <v>4.6500061913831789</v>
      </c>
      <c r="K519" s="32">
        <v>9.4999999999999998E-3</v>
      </c>
      <c r="L519" s="26">
        <v>3.1888795233325312E-4</v>
      </c>
      <c r="M519" s="8">
        <v>0.1434995785499639</v>
      </c>
    </row>
    <row r="520" spans="2:13" x14ac:dyDescent="0.3">
      <c r="B520" s="7">
        <v>23.016438356164382</v>
      </c>
      <c r="C520" s="12">
        <v>41275</v>
      </c>
      <c r="D520" s="1">
        <v>365</v>
      </c>
      <c r="E520" s="20">
        <v>28.968819444444442</v>
      </c>
      <c r="F520" s="7">
        <v>0.28968819444444444</v>
      </c>
      <c r="G520" s="6">
        <v>17.427327981802151</v>
      </c>
      <c r="H520" s="18">
        <v>1.9000000000000001E-5</v>
      </c>
      <c r="I520" s="18">
        <v>1.2231279320987654E-5</v>
      </c>
      <c r="J520" s="6">
        <v>4.649993960103858</v>
      </c>
      <c r="K520" s="32">
        <v>9.4999999999999998E-3</v>
      </c>
      <c r="L520" s="26">
        <v>3.3111923165424076E-4</v>
      </c>
      <c r="M520" s="8">
        <v>0.14900365424440834</v>
      </c>
    </row>
    <row r="521" spans="2:13" x14ac:dyDescent="0.3">
      <c r="B521" s="7">
        <v>24.016438356164382</v>
      </c>
      <c r="C521" s="12">
        <v>41640</v>
      </c>
      <c r="D521" s="1">
        <v>365</v>
      </c>
      <c r="E521" s="20">
        <v>26.496319444444438</v>
      </c>
      <c r="F521" s="7">
        <v>0.26496319444444444</v>
      </c>
      <c r="G521" s="6">
        <v>18.016135080567583</v>
      </c>
      <c r="H521" s="18">
        <v>1.9000000000000001E-5</v>
      </c>
      <c r="I521" s="18">
        <v>1.1187334876543209E-5</v>
      </c>
      <c r="J521" s="6">
        <v>4.6499827727689818</v>
      </c>
      <c r="K521" s="32">
        <v>9.4999999999999998E-3</v>
      </c>
      <c r="L521" s="26">
        <v>3.4230656653078399E-4</v>
      </c>
      <c r="M521" s="8">
        <v>0.15403795493885281</v>
      </c>
    </row>
    <row r="522" spans="2:13" x14ac:dyDescent="0.3">
      <c r="B522" s="7">
        <v>25.016438356164382</v>
      </c>
      <c r="C522" s="12">
        <v>42005</v>
      </c>
      <c r="D522" s="1">
        <v>365</v>
      </c>
      <c r="E522" s="20">
        <v>36.091969696969699</v>
      </c>
      <c r="F522" s="7">
        <v>0.360919696969697</v>
      </c>
      <c r="G522" s="6">
        <v>18.818178851611354</v>
      </c>
      <c r="H522" s="18">
        <v>1.9000000000000001E-5</v>
      </c>
      <c r="I522" s="18">
        <v>1.5238831649831651E-5</v>
      </c>
      <c r="J522" s="6">
        <v>4.6499675339373319</v>
      </c>
      <c r="K522" s="32">
        <v>9.4999999999999998E-3</v>
      </c>
      <c r="L522" s="26">
        <v>3.5754539818061567E-4</v>
      </c>
      <c r="M522" s="8">
        <v>0.16089542918127706</v>
      </c>
    </row>
    <row r="523" spans="2:13" x14ac:dyDescent="0.3">
      <c r="B523" s="7">
        <v>26.019178082191782</v>
      </c>
      <c r="C523" s="12">
        <v>42370</v>
      </c>
      <c r="D523" s="1">
        <v>366</v>
      </c>
      <c r="E523" s="20">
        <v>33.440555555555548</v>
      </c>
      <c r="F523" s="7">
        <v>0.33440555555555546</v>
      </c>
      <c r="G523" s="6">
        <v>19.561302308401476</v>
      </c>
      <c r="H523" s="18">
        <v>1.9000000000000001E-5</v>
      </c>
      <c r="I523" s="18">
        <v>1.4119345679012343E-5</v>
      </c>
      <c r="J523" s="6">
        <v>4.6499534145916526</v>
      </c>
      <c r="K523" s="32">
        <v>9.4999999999999998E-3</v>
      </c>
      <c r="L523" s="26">
        <v>3.7166474385962804E-4</v>
      </c>
      <c r="M523" s="8">
        <v>0.16724913473683262</v>
      </c>
    </row>
    <row r="524" spans="2:13" x14ac:dyDescent="0.3">
      <c r="B524" s="7">
        <v>27.019178082191782</v>
      </c>
      <c r="C524" s="12">
        <v>42736</v>
      </c>
      <c r="D524" s="1">
        <v>365</v>
      </c>
      <c r="E524" s="20">
        <v>36.278958333333328</v>
      </c>
      <c r="F524" s="7">
        <v>0.36278958333333328</v>
      </c>
      <c r="G524" s="6">
        <v>20.367501382475549</v>
      </c>
      <c r="H524" s="18">
        <v>1.9000000000000001E-5</v>
      </c>
      <c r="I524" s="18">
        <v>1.5317782407407406E-5</v>
      </c>
      <c r="J524" s="6">
        <v>4.6499380968092447</v>
      </c>
      <c r="K524" s="32">
        <v>9.4999999999999998E-3</v>
      </c>
      <c r="L524" s="26">
        <v>3.8698252626703545E-4</v>
      </c>
      <c r="M524" s="8">
        <v>0.17414213682016594</v>
      </c>
    </row>
    <row r="525" spans="2:13" x14ac:dyDescent="0.3">
      <c r="B525" s="7">
        <v>28.019178082191782</v>
      </c>
      <c r="C525" s="12">
        <v>43101</v>
      </c>
      <c r="D525" s="1">
        <v>365</v>
      </c>
      <c r="E525" s="20">
        <v>18.305530303030302</v>
      </c>
      <c r="F525" s="7">
        <v>0.18305530303030304</v>
      </c>
      <c r="G525" s="6">
        <v>20.774290944765113</v>
      </c>
      <c r="H525" s="18">
        <v>1.9000000000000001E-5</v>
      </c>
      <c r="I525" s="18">
        <v>7.7290016835016844E-6</v>
      </c>
      <c r="J525" s="6">
        <v>4.6499303678075616</v>
      </c>
      <c r="K525" s="32">
        <v>9.4999999999999998E-3</v>
      </c>
      <c r="L525" s="26">
        <v>3.9471152795053714E-4</v>
      </c>
      <c r="M525" s="8">
        <v>0.1776201875777417</v>
      </c>
    </row>
    <row r="526" spans="2:13" x14ac:dyDescent="0.3">
      <c r="B526" s="7">
        <v>29.019178082191782</v>
      </c>
      <c r="C526" s="12">
        <v>43466</v>
      </c>
      <c r="D526" s="1">
        <v>365</v>
      </c>
      <c r="E526" s="20">
        <v>28.501249999999995</v>
      </c>
      <c r="F526" s="7">
        <v>0.28501249999999995</v>
      </c>
      <c r="G526" s="6">
        <v>21.407652055876223</v>
      </c>
      <c r="H526" s="18">
        <v>1.9000000000000001E-5</v>
      </c>
      <c r="I526" s="18">
        <v>1.2033861111111109E-5</v>
      </c>
      <c r="J526" s="6">
        <v>4.6499183339464505</v>
      </c>
      <c r="K526" s="32">
        <v>9.4999999999999998E-3</v>
      </c>
      <c r="L526" s="26">
        <v>4.0674538906164826E-4</v>
      </c>
      <c r="M526" s="8">
        <v>0.18303542507774173</v>
      </c>
    </row>
    <row r="527" spans="2:13" x14ac:dyDescent="0.3">
      <c r="B527" s="7">
        <v>30.021917808219179</v>
      </c>
      <c r="C527" s="12">
        <v>43831</v>
      </c>
      <c r="D527" s="1">
        <v>366</v>
      </c>
      <c r="E527" s="20">
        <v>14.165833333333332</v>
      </c>
      <c r="F527" s="7">
        <v>0.1416583333333333</v>
      </c>
      <c r="G527" s="6">
        <v>21.72244835217252</v>
      </c>
      <c r="H527" s="18">
        <v>1.9000000000000001E-5</v>
      </c>
      <c r="I527" s="18">
        <v>5.9811296296296293E-6</v>
      </c>
      <c r="J527" s="6">
        <v>4.6499123528168207</v>
      </c>
      <c r="K527" s="32">
        <v>9.4999999999999998E-3</v>
      </c>
      <c r="L527" s="26">
        <v>4.127265186912779E-4</v>
      </c>
      <c r="M527" s="8">
        <v>0.18572693341107505</v>
      </c>
    </row>
    <row r="529" spans="1:13" x14ac:dyDescent="0.3">
      <c r="C529" s="13" t="s">
        <v>103</v>
      </c>
      <c r="F529" s="7">
        <v>0.32583672528258778</v>
      </c>
      <c r="H529" s="18">
        <v>1.9000000000000018E-5</v>
      </c>
      <c r="I529" s="18">
        <v>1.3757550623042596E-5</v>
      </c>
      <c r="K529" s="32">
        <v>9.4999999999999998E-3</v>
      </c>
    </row>
    <row r="532" spans="1:13" ht="14.4" x14ac:dyDescent="0.3">
      <c r="A532" s="3" t="s">
        <v>113</v>
      </c>
      <c r="C532" s="4" t="s">
        <v>76</v>
      </c>
    </row>
    <row r="533" spans="1:13" x14ac:dyDescent="0.3">
      <c r="C533" s="4" t="s">
        <v>53</v>
      </c>
      <c r="G533" s="6">
        <v>1</v>
      </c>
      <c r="H533" s="9" t="s">
        <v>77</v>
      </c>
    </row>
    <row r="534" spans="1:13" x14ac:dyDescent="0.3">
      <c r="C534" s="4" t="s">
        <v>78</v>
      </c>
      <c r="G534" s="20">
        <v>461.69215374762399</v>
      </c>
      <c r="H534" s="9" t="s">
        <v>79</v>
      </c>
    </row>
    <row r="535" spans="1:13" x14ac:dyDescent="0.3">
      <c r="C535" s="4" t="s">
        <v>80</v>
      </c>
      <c r="G535" s="19">
        <v>8.5999999999999993E-2</v>
      </c>
      <c r="H535" s="9" t="s">
        <v>79</v>
      </c>
      <c r="J535" s="19">
        <v>2.2455555555555555E-2</v>
      </c>
      <c r="K535" s="9" t="s">
        <v>81</v>
      </c>
    </row>
    <row r="536" spans="1:13" x14ac:dyDescent="0.3">
      <c r="C536" s="4" t="s">
        <v>82</v>
      </c>
      <c r="G536" s="19">
        <v>1.20595706321634E-2</v>
      </c>
      <c r="H536" s="9" t="s">
        <v>79</v>
      </c>
    </row>
    <row r="537" spans="1:13" x14ac:dyDescent="0.3">
      <c r="C537" s="4" t="s">
        <v>83</v>
      </c>
      <c r="G537" s="8">
        <v>0.46169215374762401</v>
      </c>
      <c r="H537" s="9" t="s">
        <v>79</v>
      </c>
    </row>
    <row r="538" spans="1:13" x14ac:dyDescent="0.3">
      <c r="C538" s="4" t="s">
        <v>84</v>
      </c>
      <c r="G538" s="6">
        <v>4.61692153747624</v>
      </c>
      <c r="H538" s="9" t="s">
        <v>81</v>
      </c>
      <c r="J538" s="18">
        <v>2077.614691864308</v>
      </c>
      <c r="K538" s="9" t="s">
        <v>85</v>
      </c>
    </row>
    <row r="539" spans="1:13" x14ac:dyDescent="0.3">
      <c r="C539" s="4" t="s">
        <v>86</v>
      </c>
      <c r="G539" s="6">
        <v>0</v>
      </c>
      <c r="H539" s="9" t="s">
        <v>87</v>
      </c>
    </row>
    <row r="541" spans="1:13" ht="55.2" x14ac:dyDescent="0.3">
      <c r="B541" s="11" t="s">
        <v>27</v>
      </c>
      <c r="C541" s="11" t="s">
        <v>28</v>
      </c>
      <c r="D541" s="11" t="s">
        <v>88</v>
      </c>
      <c r="E541" s="11" t="s">
        <v>89</v>
      </c>
      <c r="F541" s="11" t="s">
        <v>90</v>
      </c>
      <c r="G541" s="11" t="s">
        <v>91</v>
      </c>
      <c r="H541" s="11" t="s">
        <v>92</v>
      </c>
      <c r="I541" s="11" t="s">
        <v>93</v>
      </c>
      <c r="J541" s="11" t="s">
        <v>94</v>
      </c>
      <c r="K541" s="11" t="s">
        <v>95</v>
      </c>
      <c r="L541" s="11" t="s">
        <v>96</v>
      </c>
      <c r="M541" s="11" t="s">
        <v>97</v>
      </c>
    </row>
    <row r="542" spans="1:13" x14ac:dyDescent="0.3">
      <c r="B542" s="10" t="s">
        <v>36</v>
      </c>
      <c r="C542" s="10" t="s">
        <v>40</v>
      </c>
      <c r="D542" s="10" t="s">
        <v>40</v>
      </c>
      <c r="E542" s="10" t="s">
        <v>39</v>
      </c>
      <c r="F542" s="10" t="s">
        <v>98</v>
      </c>
      <c r="G542" s="10" t="s">
        <v>99</v>
      </c>
      <c r="H542" s="10" t="s">
        <v>100</v>
      </c>
      <c r="I542" s="10" t="s">
        <v>101</v>
      </c>
      <c r="J542" s="10" t="s">
        <v>101</v>
      </c>
      <c r="K542" s="10" t="s">
        <v>40</v>
      </c>
      <c r="L542" s="10" t="s">
        <v>101</v>
      </c>
      <c r="M542" s="10" t="s">
        <v>102</v>
      </c>
    </row>
    <row r="543" spans="1:13" x14ac:dyDescent="0.3">
      <c r="B543" s="7">
        <v>1</v>
      </c>
      <c r="C543" s="12">
        <v>33239</v>
      </c>
      <c r="D543" s="1">
        <v>365</v>
      </c>
      <c r="E543" s="20">
        <v>58.48555555555555</v>
      </c>
      <c r="F543" s="7">
        <v>0.58485555555555546</v>
      </c>
      <c r="G543" s="6">
        <v>1.299679012345679</v>
      </c>
      <c r="H543" s="8">
        <v>0.46169215374762401</v>
      </c>
      <c r="I543" s="8">
        <v>0.60005160239046129</v>
      </c>
      <c r="J543" s="6">
        <v>4.0168699350857784</v>
      </c>
      <c r="K543" s="29">
        <v>5.3685134156700469</v>
      </c>
      <c r="L543" s="8">
        <v>0.60005160239046129</v>
      </c>
      <c r="M543" s="20">
        <v>270.02322107570757</v>
      </c>
    </row>
    <row r="544" spans="1:13" x14ac:dyDescent="0.3">
      <c r="B544" s="7">
        <v>2.0027397260273974</v>
      </c>
      <c r="C544" s="12">
        <v>33604</v>
      </c>
      <c r="D544" s="1">
        <v>366</v>
      </c>
      <c r="E544" s="20">
        <v>34.081993265993269</v>
      </c>
      <c r="F544" s="7">
        <v>0.34081993265993271</v>
      </c>
      <c r="G544" s="6">
        <v>2.0570566404788626</v>
      </c>
      <c r="H544" s="8">
        <v>0.46169215374762401</v>
      </c>
      <c r="I544" s="8">
        <v>0.3496753083330767</v>
      </c>
      <c r="J544" s="6">
        <v>3.6671946267527016</v>
      </c>
      <c r="K544" s="29">
        <v>5.3685134156700469</v>
      </c>
      <c r="L544" s="8">
        <v>0.94972691072353799</v>
      </c>
      <c r="M544" s="20">
        <v>427.37710982559207</v>
      </c>
    </row>
    <row r="545" spans="2:13" x14ac:dyDescent="0.3">
      <c r="B545" s="7">
        <v>3.0027397260273974</v>
      </c>
      <c r="C545" s="12">
        <v>33970</v>
      </c>
      <c r="D545" s="1">
        <v>365</v>
      </c>
      <c r="E545" s="20">
        <v>41.843172727272716</v>
      </c>
      <c r="F545" s="7">
        <v>0.41843172727272715</v>
      </c>
      <c r="G545" s="6">
        <v>2.986904923307145</v>
      </c>
      <c r="H545" s="8">
        <v>0.46169215374762401</v>
      </c>
      <c r="I545" s="8">
        <v>0.42930365635751955</v>
      </c>
      <c r="J545" s="6">
        <v>3.2378909703951821</v>
      </c>
      <c r="K545" s="29">
        <v>5.3685134156700469</v>
      </c>
      <c r="L545" s="6">
        <v>1.3790305670810574</v>
      </c>
      <c r="M545" s="20">
        <v>620.56375518647587</v>
      </c>
    </row>
    <row r="546" spans="2:13" x14ac:dyDescent="0.3">
      <c r="B546" s="7">
        <v>4.0027397260273974</v>
      </c>
      <c r="C546" s="12">
        <v>34335</v>
      </c>
      <c r="D546" s="1">
        <v>365</v>
      </c>
      <c r="E546" s="20">
        <v>38.299837662337659</v>
      </c>
      <c r="F546" s="7">
        <v>0.3829983766233766</v>
      </c>
      <c r="G546" s="6">
        <v>3.8380124269146485</v>
      </c>
      <c r="H546" s="8">
        <v>0.46169215374762401</v>
      </c>
      <c r="I546" s="8">
        <v>0.39294965641131196</v>
      </c>
      <c r="J546" s="6">
        <v>2.8449413139838704</v>
      </c>
      <c r="K546" s="29">
        <v>5.3685134156700469</v>
      </c>
      <c r="L546" s="6">
        <v>1.7719802234923694</v>
      </c>
      <c r="M546" s="20">
        <v>797.3911005715662</v>
      </c>
    </row>
    <row r="547" spans="2:13" x14ac:dyDescent="0.3">
      <c r="B547" s="7">
        <v>5.0027397260273974</v>
      </c>
      <c r="C547" s="12">
        <v>34700</v>
      </c>
      <c r="D547" s="1">
        <v>365</v>
      </c>
      <c r="E547" s="20">
        <v>39.319277777777771</v>
      </c>
      <c r="F547" s="7">
        <v>0.39319277777777767</v>
      </c>
      <c r="G547" s="6">
        <v>4.7117741553097101</v>
      </c>
      <c r="H547" s="8">
        <v>0.46169215374762401</v>
      </c>
      <c r="I547" s="8">
        <v>0.40340893424496244</v>
      </c>
      <c r="J547" s="6">
        <v>2.4415323797389079</v>
      </c>
      <c r="K547" s="29">
        <v>5.3685134156700469</v>
      </c>
      <c r="L547" s="6">
        <v>2.1753891577373317</v>
      </c>
      <c r="M547" s="20">
        <v>978.9251209817993</v>
      </c>
    </row>
    <row r="548" spans="2:13" x14ac:dyDescent="0.3">
      <c r="B548" s="7">
        <v>6.0054794520547947</v>
      </c>
      <c r="C548" s="12">
        <v>35065</v>
      </c>
      <c r="D548" s="1">
        <v>366</v>
      </c>
      <c r="E548" s="20">
        <v>39.293030303030307</v>
      </c>
      <c r="F548" s="7">
        <v>0.39293030303030307</v>
      </c>
      <c r="G548" s="6">
        <v>5.5849526064881614</v>
      </c>
      <c r="H548" s="8">
        <v>0.46169215374762401</v>
      </c>
      <c r="I548" s="8">
        <v>0.40313963973059375</v>
      </c>
      <c r="J548" s="6">
        <v>2.0383927400083142</v>
      </c>
      <c r="K548" s="29">
        <v>5.3685134156700469</v>
      </c>
      <c r="L548" s="6">
        <v>2.5785287974679254</v>
      </c>
      <c r="M548" s="18">
        <v>1160.3379588605665</v>
      </c>
    </row>
    <row r="549" spans="2:13" x14ac:dyDescent="0.3">
      <c r="B549" s="7">
        <v>7.0054794520547947</v>
      </c>
      <c r="C549" s="12">
        <v>35431</v>
      </c>
      <c r="D549" s="1">
        <v>365</v>
      </c>
      <c r="E549" s="20">
        <v>56.534924242424246</v>
      </c>
      <c r="F549" s="7">
        <v>0.56534924242424245</v>
      </c>
      <c r="G549" s="6">
        <v>6.8412842563198115</v>
      </c>
      <c r="H549" s="8">
        <v>0.46169215374762401</v>
      </c>
      <c r="I549" s="8">
        <v>0.58003846523208025</v>
      </c>
      <c r="J549" s="6">
        <v>1.4583542747762339</v>
      </c>
      <c r="K549" s="29">
        <v>5.3685134156700469</v>
      </c>
      <c r="L549" s="6">
        <v>3.1585672627000054</v>
      </c>
      <c r="M549" s="18">
        <v>1421.3552682150025</v>
      </c>
    </row>
    <row r="550" spans="2:13" x14ac:dyDescent="0.3">
      <c r="B550" s="7">
        <v>8.0054794520547947</v>
      </c>
      <c r="C550" s="12">
        <v>35796</v>
      </c>
      <c r="D550" s="1">
        <v>365</v>
      </c>
      <c r="E550" s="20">
        <v>36.81159090909091</v>
      </c>
      <c r="F550" s="7">
        <v>0.36811590909090908</v>
      </c>
      <c r="G550" s="6">
        <v>7.6593196098551655</v>
      </c>
      <c r="H550" s="8">
        <v>0.46169215374762401</v>
      </c>
      <c r="I550" s="8">
        <v>0.37768050421543642</v>
      </c>
      <c r="J550" s="6">
        <v>1.0806737705607974</v>
      </c>
      <c r="K550" s="29">
        <v>5.3685134156700469</v>
      </c>
      <c r="L550" s="6">
        <v>3.5362477669154417</v>
      </c>
      <c r="M550" s="18">
        <v>1591.3114951119487</v>
      </c>
    </row>
    <row r="551" spans="2:13" x14ac:dyDescent="0.3">
      <c r="B551" s="7">
        <v>9.0054794520547947</v>
      </c>
      <c r="C551" s="12">
        <v>36161</v>
      </c>
      <c r="D551" s="1">
        <v>365</v>
      </c>
      <c r="E551" s="20">
        <v>35.012479166666658</v>
      </c>
      <c r="F551" s="7">
        <v>0.35012479166666655</v>
      </c>
      <c r="G551" s="6">
        <v>8.4373747024477588</v>
      </c>
      <c r="H551" s="8">
        <v>0.46169215374762401</v>
      </c>
      <c r="I551" s="8">
        <v>0.35922193143338099</v>
      </c>
      <c r="J551" s="8">
        <v>0.72145183912741639</v>
      </c>
      <c r="K551" s="29">
        <v>5.3685134156700469</v>
      </c>
      <c r="L551" s="6">
        <v>3.8954696983488226</v>
      </c>
      <c r="M551" s="18">
        <v>1752.9613642569702</v>
      </c>
    </row>
    <row r="552" spans="2:13" x14ac:dyDescent="0.3">
      <c r="B552" s="7">
        <v>10.008219178082191</v>
      </c>
      <c r="C552" s="12">
        <v>36526</v>
      </c>
      <c r="D552" s="1">
        <v>366</v>
      </c>
      <c r="E552" s="20">
        <v>32.784861111111105</v>
      </c>
      <c r="F552" s="7">
        <v>0.32784861111111102</v>
      </c>
      <c r="G552" s="6">
        <v>9.1659271715835615</v>
      </c>
      <c r="H552" s="8">
        <v>0.46169215374762401</v>
      </c>
      <c r="I552" s="8">
        <v>0.33636695859345794</v>
      </c>
      <c r="J552" s="8">
        <v>0.38508488053395845</v>
      </c>
      <c r="K552" s="29">
        <v>5.3685134156700469</v>
      </c>
      <c r="L552" s="6">
        <v>4.2318366569422805</v>
      </c>
      <c r="M552" s="18">
        <v>1904.3264956240262</v>
      </c>
    </row>
    <row r="553" spans="2:13" x14ac:dyDescent="0.3">
      <c r="B553" s="7">
        <v>11.008219178082191</v>
      </c>
      <c r="C553" s="12">
        <v>36892</v>
      </c>
      <c r="D553" s="1">
        <v>365</v>
      </c>
      <c r="E553" s="20">
        <v>33.904984848484844</v>
      </c>
      <c r="F553" s="7">
        <v>0.33904984848484843</v>
      </c>
      <c r="G553" s="6">
        <v>9.9193712793276685</v>
      </c>
      <c r="H553" s="8">
        <v>0.46169215374762401</v>
      </c>
      <c r="I553" s="8">
        <v>0.34785923283283393</v>
      </c>
      <c r="J553" s="19">
        <v>3.722564770112452E-2</v>
      </c>
      <c r="K553" s="29">
        <v>5.3685134156700469</v>
      </c>
      <c r="L553" s="6">
        <v>4.5796958897751141</v>
      </c>
      <c r="M553" s="18">
        <v>2060.8631503988013</v>
      </c>
    </row>
    <row r="554" spans="2:13" x14ac:dyDescent="0.3">
      <c r="B554" s="7">
        <v>12.008219178082191</v>
      </c>
      <c r="C554" s="12">
        <v>37257</v>
      </c>
      <c r="D554" s="1">
        <v>365</v>
      </c>
      <c r="E554" s="20">
        <v>9.2631481481481472</v>
      </c>
      <c r="F554" s="7">
        <v>9.2631481481481467E-2</v>
      </c>
      <c r="G554" s="6">
        <v>10.125219015953183</v>
      </c>
      <c r="H554" s="8">
        <v>0.46169215374762401</v>
      </c>
      <c r="I554" s="19">
        <v>3.722564770112452E-2</v>
      </c>
      <c r="J554" s="20">
        <v>1.0000000000000001E-9</v>
      </c>
      <c r="K554" s="29">
        <v>5.3685134156700469</v>
      </c>
      <c r="L554" s="6">
        <v>4.6169215374762382</v>
      </c>
      <c r="M554" s="18">
        <v>2077.6146918643071</v>
      </c>
    </row>
    <row r="555" spans="2:13" x14ac:dyDescent="0.3">
      <c r="B555" s="7">
        <v>13.008219178082191</v>
      </c>
      <c r="C555" s="12">
        <v>37622</v>
      </c>
      <c r="D555" s="1">
        <v>365</v>
      </c>
      <c r="E555" s="20">
        <v>35.412797619047616</v>
      </c>
      <c r="F555" s="7">
        <v>0.35412797619047615</v>
      </c>
      <c r="G555" s="6">
        <v>10.912170074154242</v>
      </c>
      <c r="H555" s="20">
        <v>1.0000000000000001E-9</v>
      </c>
      <c r="I555" s="20">
        <v>1.0000000000000001E-9</v>
      </c>
      <c r="J555" s="20">
        <v>1.0000000000000001E-9</v>
      </c>
      <c r="K555" s="31">
        <v>0</v>
      </c>
      <c r="L555" s="6">
        <v>4.6169215374762382</v>
      </c>
      <c r="M555" s="18">
        <v>2077.6146918643071</v>
      </c>
    </row>
    <row r="556" spans="2:13" x14ac:dyDescent="0.3">
      <c r="B556" s="7">
        <v>14.010958904109589</v>
      </c>
      <c r="C556" s="12">
        <v>37987</v>
      </c>
      <c r="D556" s="1">
        <v>366</v>
      </c>
      <c r="E556" s="20">
        <v>34.409151515151514</v>
      </c>
      <c r="F556" s="7">
        <v>0.34409151515151515</v>
      </c>
      <c r="G556" s="6">
        <v>11.676817885602054</v>
      </c>
      <c r="H556" s="20">
        <v>1.0000000000000001E-9</v>
      </c>
      <c r="I556" s="20">
        <v>1.0000000000000001E-9</v>
      </c>
      <c r="J556" s="20">
        <v>1.0000000000000001E-9</v>
      </c>
      <c r="K556" s="31">
        <v>0</v>
      </c>
      <c r="L556" s="6">
        <v>4.6169215374762382</v>
      </c>
      <c r="M556" s="18">
        <v>2077.6146918643071</v>
      </c>
    </row>
    <row r="557" spans="2:13" x14ac:dyDescent="0.3">
      <c r="B557" s="7">
        <v>15.010958904109589</v>
      </c>
      <c r="C557" s="12">
        <v>38353</v>
      </c>
      <c r="D557" s="1">
        <v>365</v>
      </c>
      <c r="E557" s="20">
        <v>30.835000000000001</v>
      </c>
      <c r="F557" s="7">
        <v>0.30835000000000001</v>
      </c>
      <c r="G557" s="6">
        <v>12.362040107824276</v>
      </c>
      <c r="H557" s="20">
        <v>1.0000000000000001E-9</v>
      </c>
      <c r="I557" s="20">
        <v>1.0000000000000001E-9</v>
      </c>
      <c r="J557" s="20">
        <v>1.0000000000000001E-9</v>
      </c>
      <c r="K557" s="31">
        <v>0</v>
      </c>
      <c r="L557" s="6">
        <v>4.6169215374762382</v>
      </c>
      <c r="M557" s="18">
        <v>2077.6146918643071</v>
      </c>
    </row>
    <row r="558" spans="2:13" x14ac:dyDescent="0.3">
      <c r="B558" s="7">
        <v>16.010958904109589</v>
      </c>
      <c r="C558" s="12">
        <v>38718</v>
      </c>
      <c r="D558" s="1">
        <v>365</v>
      </c>
      <c r="E558" s="20">
        <v>36.069321428571428</v>
      </c>
      <c r="F558" s="7">
        <v>0.36069321428571427</v>
      </c>
      <c r="G558" s="6">
        <v>13.163580584014753</v>
      </c>
      <c r="H558" s="20">
        <v>1.0000000000000001E-9</v>
      </c>
      <c r="I558" s="20">
        <v>1.0000000000000001E-9</v>
      </c>
      <c r="J558" s="20">
        <v>1.0000000000000001E-9</v>
      </c>
      <c r="K558" s="31">
        <v>0</v>
      </c>
      <c r="L558" s="6">
        <v>4.6169215374762382</v>
      </c>
      <c r="M558" s="18">
        <v>2077.6146918643071</v>
      </c>
    </row>
    <row r="559" spans="2:13" x14ac:dyDescent="0.3">
      <c r="B559" s="7">
        <v>17.010958904109589</v>
      </c>
      <c r="C559" s="12">
        <v>39083</v>
      </c>
      <c r="D559" s="1">
        <v>365</v>
      </c>
      <c r="E559" s="20">
        <v>29.101290043290042</v>
      </c>
      <c r="F559" s="7">
        <v>0.29101290043290046</v>
      </c>
      <c r="G559" s="6">
        <v>13.810275918310086</v>
      </c>
      <c r="H559" s="20">
        <v>1.0000000000000001E-9</v>
      </c>
      <c r="I559" s="20">
        <v>1.0000000000000001E-9</v>
      </c>
      <c r="J559" s="20">
        <v>1.0000000000000001E-9</v>
      </c>
      <c r="K559" s="31">
        <v>0</v>
      </c>
      <c r="L559" s="6">
        <v>4.6169215374762382</v>
      </c>
      <c r="M559" s="18">
        <v>2077.6146918643071</v>
      </c>
    </row>
    <row r="560" spans="2:13" x14ac:dyDescent="0.3">
      <c r="B560" s="7">
        <v>18.013698630136986</v>
      </c>
      <c r="C560" s="12">
        <v>39448</v>
      </c>
      <c r="D560" s="1">
        <v>366</v>
      </c>
      <c r="E560" s="20">
        <v>24.245986111111115</v>
      </c>
      <c r="F560" s="7">
        <v>0.24245986111111115</v>
      </c>
      <c r="G560" s="6">
        <v>14.349075609668111</v>
      </c>
      <c r="H560" s="20">
        <v>1.0000000000000001E-9</v>
      </c>
      <c r="I560" s="20">
        <v>1.0000000000000001E-9</v>
      </c>
      <c r="J560" s="20">
        <v>1.0000000000000001E-9</v>
      </c>
      <c r="K560" s="31">
        <v>0</v>
      </c>
      <c r="L560" s="6">
        <v>4.6169215374762382</v>
      </c>
      <c r="M560" s="18">
        <v>2077.6146918643071</v>
      </c>
    </row>
    <row r="561" spans="2:13" x14ac:dyDescent="0.3">
      <c r="B561" s="7">
        <v>19.013698630136986</v>
      </c>
      <c r="C561" s="12">
        <v>39814</v>
      </c>
      <c r="D561" s="1">
        <v>365</v>
      </c>
      <c r="E561" s="20">
        <v>37.444533333333339</v>
      </c>
      <c r="F561" s="7">
        <v>0.37444533333333341</v>
      </c>
      <c r="G561" s="6">
        <v>15.181176350408851</v>
      </c>
      <c r="H561" s="20">
        <v>1.0000000000000001E-9</v>
      </c>
      <c r="I561" s="20">
        <v>1.0000000000000001E-9</v>
      </c>
      <c r="J561" s="20">
        <v>1.0000000000000001E-9</v>
      </c>
      <c r="K561" s="31">
        <v>0</v>
      </c>
      <c r="L561" s="6">
        <v>4.6169215374762382</v>
      </c>
      <c r="M561" s="18">
        <v>2077.6146918643071</v>
      </c>
    </row>
    <row r="562" spans="2:13" x14ac:dyDescent="0.3">
      <c r="B562" s="7">
        <v>20.013698630136986</v>
      </c>
      <c r="C562" s="12">
        <v>40179</v>
      </c>
      <c r="D562" s="1">
        <v>365</v>
      </c>
      <c r="E562" s="20">
        <v>33.194666666666663</v>
      </c>
      <c r="F562" s="7">
        <v>0.33194666666666661</v>
      </c>
      <c r="G562" s="6">
        <v>15.918835609668109</v>
      </c>
      <c r="H562" s="20">
        <v>1.0000000000000001E-9</v>
      </c>
      <c r="I562" s="20">
        <v>1.0000000000000001E-9</v>
      </c>
      <c r="J562" s="20">
        <v>1.0000000000000001E-9</v>
      </c>
      <c r="K562" s="31">
        <v>0</v>
      </c>
      <c r="L562" s="6">
        <v>4.6169215374762382</v>
      </c>
      <c r="M562" s="18">
        <v>2077.6146918643071</v>
      </c>
    </row>
    <row r="563" spans="2:13" x14ac:dyDescent="0.3">
      <c r="B563" s="7">
        <v>21.013698630136986</v>
      </c>
      <c r="C563" s="12">
        <v>40544</v>
      </c>
      <c r="D563" s="1">
        <v>365</v>
      </c>
      <c r="E563" s="20">
        <v>27.210638888888891</v>
      </c>
      <c r="F563" s="7">
        <v>0.27210638888888888</v>
      </c>
      <c r="G563" s="6">
        <v>16.523516473865641</v>
      </c>
      <c r="H563" s="20">
        <v>1.0000000000000001E-9</v>
      </c>
      <c r="I563" s="20">
        <v>1.0000000000000001E-9</v>
      </c>
      <c r="J563" s="20">
        <v>1.0000000000000001E-9</v>
      </c>
      <c r="K563" s="31">
        <v>0</v>
      </c>
      <c r="L563" s="6">
        <v>4.6169215374762382</v>
      </c>
      <c r="M563" s="18">
        <v>2077.6146918643071</v>
      </c>
    </row>
    <row r="564" spans="2:13" x14ac:dyDescent="0.3">
      <c r="B564" s="7">
        <v>22.016438356164382</v>
      </c>
      <c r="C564" s="12">
        <v>40909</v>
      </c>
      <c r="D564" s="1">
        <v>366</v>
      </c>
      <c r="E564" s="20">
        <v>11.702698412698414</v>
      </c>
      <c r="F564" s="7">
        <v>0.11702698412698413</v>
      </c>
      <c r="G564" s="6">
        <v>16.783576438592274</v>
      </c>
      <c r="H564" s="20">
        <v>1.0000000000000001E-9</v>
      </c>
      <c r="I564" s="20">
        <v>1.0000000000000001E-9</v>
      </c>
      <c r="J564" s="20">
        <v>1.0000000000000001E-9</v>
      </c>
      <c r="K564" s="31">
        <v>0</v>
      </c>
      <c r="L564" s="6">
        <v>4.6169215374762382</v>
      </c>
      <c r="M564" s="18">
        <v>2077.6146918643071</v>
      </c>
    </row>
    <row r="565" spans="2:13" x14ac:dyDescent="0.3">
      <c r="B565" s="7">
        <v>23.016438356164382</v>
      </c>
      <c r="C565" s="12">
        <v>41275</v>
      </c>
      <c r="D565" s="1">
        <v>365</v>
      </c>
      <c r="E565" s="20">
        <v>28.968819444444442</v>
      </c>
      <c r="F565" s="7">
        <v>0.28968819444444444</v>
      </c>
      <c r="G565" s="6">
        <v>17.427327981802151</v>
      </c>
      <c r="H565" s="20">
        <v>1.0000000000000001E-9</v>
      </c>
      <c r="I565" s="20">
        <v>1.0000000000000001E-9</v>
      </c>
      <c r="J565" s="20">
        <v>1.0000000000000001E-9</v>
      </c>
      <c r="K565" s="31">
        <v>0</v>
      </c>
      <c r="L565" s="6">
        <v>4.6169215374762382</v>
      </c>
      <c r="M565" s="18">
        <v>2077.6146918643071</v>
      </c>
    </row>
    <row r="566" spans="2:13" x14ac:dyDescent="0.3">
      <c r="B566" s="7">
        <v>24.016438356164382</v>
      </c>
      <c r="C566" s="12">
        <v>41640</v>
      </c>
      <c r="D566" s="1">
        <v>365</v>
      </c>
      <c r="E566" s="20">
        <v>26.496319444444438</v>
      </c>
      <c r="F566" s="7">
        <v>0.26496319444444444</v>
      </c>
      <c r="G566" s="6">
        <v>18.016135080567583</v>
      </c>
      <c r="H566" s="20">
        <v>1.0000000000000001E-9</v>
      </c>
      <c r="I566" s="20">
        <v>1.0000000000000001E-9</v>
      </c>
      <c r="J566" s="20">
        <v>1.0000000000000001E-9</v>
      </c>
      <c r="K566" s="31">
        <v>0</v>
      </c>
      <c r="L566" s="6">
        <v>4.6169215374762382</v>
      </c>
      <c r="M566" s="18">
        <v>2077.6146918643071</v>
      </c>
    </row>
    <row r="567" spans="2:13" x14ac:dyDescent="0.3">
      <c r="B567" s="7">
        <v>25.016438356164382</v>
      </c>
      <c r="C567" s="12">
        <v>42005</v>
      </c>
      <c r="D567" s="1">
        <v>365</v>
      </c>
      <c r="E567" s="20">
        <v>36.091969696969699</v>
      </c>
      <c r="F567" s="7">
        <v>0.360919696969697</v>
      </c>
      <c r="G567" s="6">
        <v>18.818178851611354</v>
      </c>
      <c r="H567" s="20">
        <v>1.0000000000000001E-9</v>
      </c>
      <c r="I567" s="20">
        <v>1.0000000000000001E-9</v>
      </c>
      <c r="J567" s="20">
        <v>1.0000000000000001E-9</v>
      </c>
      <c r="K567" s="31">
        <v>0</v>
      </c>
      <c r="L567" s="6">
        <v>4.6169215374762382</v>
      </c>
      <c r="M567" s="18">
        <v>2077.6146918643071</v>
      </c>
    </row>
    <row r="568" spans="2:13" x14ac:dyDescent="0.3">
      <c r="B568" s="7">
        <v>26.019178082191782</v>
      </c>
      <c r="C568" s="12">
        <v>42370</v>
      </c>
      <c r="D568" s="1">
        <v>366</v>
      </c>
      <c r="E568" s="20">
        <v>33.440555555555548</v>
      </c>
      <c r="F568" s="7">
        <v>0.33440555555555546</v>
      </c>
      <c r="G568" s="6">
        <v>19.561302308401476</v>
      </c>
      <c r="H568" s="20">
        <v>1.0000000000000001E-9</v>
      </c>
      <c r="I568" s="20">
        <v>1.0000000000000001E-9</v>
      </c>
      <c r="J568" s="20">
        <v>1.0000000000000001E-9</v>
      </c>
      <c r="K568" s="31">
        <v>0</v>
      </c>
      <c r="L568" s="6">
        <v>4.6169215374762382</v>
      </c>
      <c r="M568" s="18">
        <v>2077.6146918643071</v>
      </c>
    </row>
    <row r="569" spans="2:13" x14ac:dyDescent="0.3">
      <c r="B569" s="7">
        <v>27.019178082191782</v>
      </c>
      <c r="C569" s="12">
        <v>42736</v>
      </c>
      <c r="D569" s="1">
        <v>365</v>
      </c>
      <c r="E569" s="20">
        <v>36.278958333333328</v>
      </c>
      <c r="F569" s="7">
        <v>0.36278958333333328</v>
      </c>
      <c r="G569" s="6">
        <v>20.367501382475549</v>
      </c>
      <c r="H569" s="20">
        <v>1.0000000000000001E-9</v>
      </c>
      <c r="I569" s="20">
        <v>1.0000000000000001E-9</v>
      </c>
      <c r="J569" s="20">
        <v>1.0000000000000001E-9</v>
      </c>
      <c r="K569" s="31">
        <v>0</v>
      </c>
      <c r="L569" s="6">
        <v>4.6169215374762382</v>
      </c>
      <c r="M569" s="18">
        <v>2077.6146918643071</v>
      </c>
    </row>
    <row r="570" spans="2:13" x14ac:dyDescent="0.3">
      <c r="B570" s="7">
        <v>28.019178082191782</v>
      </c>
      <c r="C570" s="12">
        <v>43101</v>
      </c>
      <c r="D570" s="1">
        <v>365</v>
      </c>
      <c r="E570" s="20">
        <v>18.305530303030302</v>
      </c>
      <c r="F570" s="7">
        <v>0.18305530303030304</v>
      </c>
      <c r="G570" s="6">
        <v>20.774290944765113</v>
      </c>
      <c r="H570" s="20">
        <v>1.0000000000000001E-9</v>
      </c>
      <c r="I570" s="20">
        <v>1.0000000000000001E-9</v>
      </c>
      <c r="J570" s="20">
        <v>1.0000000000000001E-9</v>
      </c>
      <c r="K570" s="31">
        <v>0</v>
      </c>
      <c r="L570" s="6">
        <v>4.6169215374762382</v>
      </c>
      <c r="M570" s="18">
        <v>2077.6146918643071</v>
      </c>
    </row>
    <row r="571" spans="2:13" x14ac:dyDescent="0.3">
      <c r="B571" s="7">
        <v>29.019178082191782</v>
      </c>
      <c r="C571" s="12">
        <v>43466</v>
      </c>
      <c r="D571" s="1">
        <v>365</v>
      </c>
      <c r="E571" s="20">
        <v>28.501249999999995</v>
      </c>
      <c r="F571" s="7">
        <v>0.28501249999999995</v>
      </c>
      <c r="G571" s="6">
        <v>21.407652055876223</v>
      </c>
      <c r="H571" s="20">
        <v>1.0000000000000001E-9</v>
      </c>
      <c r="I571" s="20">
        <v>1.0000000000000001E-9</v>
      </c>
      <c r="J571" s="20">
        <v>1.0000000000000001E-9</v>
      </c>
      <c r="K571" s="31">
        <v>0</v>
      </c>
      <c r="L571" s="6">
        <v>4.6169215374762382</v>
      </c>
      <c r="M571" s="18">
        <v>2077.6146918643071</v>
      </c>
    </row>
    <row r="572" spans="2:13" x14ac:dyDescent="0.3">
      <c r="B572" s="7">
        <v>30</v>
      </c>
      <c r="C572" s="12">
        <v>43831</v>
      </c>
      <c r="D572" s="1">
        <v>366</v>
      </c>
      <c r="E572" s="20">
        <v>14.165833333333332</v>
      </c>
      <c r="F572" s="7">
        <v>0.1416583333333333</v>
      </c>
      <c r="G572" s="6">
        <v>21.72244835217252</v>
      </c>
      <c r="H572" s="20">
        <v>1.0000000000000001E-9</v>
      </c>
      <c r="I572" s="20">
        <v>1.0000000000000001E-9</v>
      </c>
      <c r="J572" s="20">
        <v>1.0000000000000001E-9</v>
      </c>
      <c r="K572" s="31">
        <v>0</v>
      </c>
      <c r="L572" s="6">
        <v>4.6169215374762382</v>
      </c>
      <c r="M572" s="18">
        <v>2077.6146918643071</v>
      </c>
    </row>
    <row r="574" spans="2:13" x14ac:dyDescent="0.3">
      <c r="C574" s="13" t="s">
        <v>103</v>
      </c>
      <c r="F574" s="7">
        <v>0.32583672528258778</v>
      </c>
      <c r="H574" s="8">
        <f>AVERAGE(H543:H554)</f>
        <v>0.46169215374762396</v>
      </c>
      <c r="I574" s="8">
        <f>AVERAGE(I543:I554)</f>
        <v>0.38474346145635319</v>
      </c>
      <c r="K574" s="29">
        <v>5.3685134156700469</v>
      </c>
    </row>
  </sheetData>
  <pageMargins left="0.7" right="0.7" top="0.75" bottom="0.75" header="0.3" footer="0.3"/>
  <rowBreaks count="11" manualBreakCount="11">
    <brk id="81" max="1048575" man="1"/>
    <brk id="126" max="1048575" man="1"/>
    <brk id="171" max="1048575" man="1"/>
    <brk id="216" max="1048575" man="1"/>
    <brk id="261" max="1048575" man="1"/>
    <brk id="306" max="1048575" man="1"/>
    <brk id="351" max="1048575" man="1"/>
    <brk id="396" max="1048575" man="1"/>
    <brk id="441" max="1048575" man="1"/>
    <brk id="486" max="1048575" man="1"/>
    <brk id="531" max="1048575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74"/>
  <sheetViews>
    <sheetView topLeftCell="A357" workbookViewId="0">
      <selection activeCell="H395" sqref="H395"/>
    </sheetView>
  </sheetViews>
  <sheetFormatPr defaultColWidth="9.109375" defaultRowHeight="13.8" x14ac:dyDescent="0.3"/>
  <cols>
    <col min="1" max="1" width="9.109375" style="1" customWidth="1"/>
    <col min="2" max="2" width="9.77734375" style="1" customWidth="1"/>
    <col min="3" max="3" width="11.6640625" style="1" customWidth="1"/>
    <col min="4" max="15" width="9.77734375" style="1" customWidth="1"/>
    <col min="16" max="17" width="9.109375" style="1" customWidth="1"/>
    <col min="18" max="16384" width="9.109375" style="1"/>
  </cols>
  <sheetData>
    <row r="1" spans="1:6" ht="15.6" x14ac:dyDescent="0.3">
      <c r="A1" s="2" t="s">
        <v>0</v>
      </c>
    </row>
    <row r="2" spans="1:6" x14ac:dyDescent="0.3">
      <c r="F2" s="5" t="s">
        <v>1</v>
      </c>
    </row>
    <row r="3" spans="1:6" ht="14.4" x14ac:dyDescent="0.3">
      <c r="A3" s="3" t="s">
        <v>2</v>
      </c>
      <c r="F3" s="5" t="s">
        <v>119</v>
      </c>
    </row>
    <row r="4" spans="1:6" x14ac:dyDescent="0.3">
      <c r="B4" s="4" t="s">
        <v>4</v>
      </c>
      <c r="C4" s="1" t="s">
        <v>5</v>
      </c>
    </row>
    <row r="5" spans="1:6" x14ac:dyDescent="0.3">
      <c r="B5" s="4" t="s">
        <v>6</v>
      </c>
      <c r="C5" s="1" t="s">
        <v>7</v>
      </c>
    </row>
    <row r="7" spans="1:6" ht="14.4" x14ac:dyDescent="0.3">
      <c r="A7" s="3" t="s">
        <v>8</v>
      </c>
    </row>
    <row r="8" spans="1:6" ht="15" x14ac:dyDescent="0.3">
      <c r="B8" s="4" t="s">
        <v>9</v>
      </c>
      <c r="D8" s="6">
        <v>0.47</v>
      </c>
      <c r="E8" s="9" t="s">
        <v>115</v>
      </c>
    </row>
    <row r="9" spans="1:6" ht="15" x14ac:dyDescent="0.3">
      <c r="B9" s="4" t="s">
        <v>11</v>
      </c>
      <c r="D9" s="7">
        <v>1800</v>
      </c>
      <c r="E9" s="9" t="s">
        <v>116</v>
      </c>
    </row>
    <row r="10" spans="1:6" ht="15" x14ac:dyDescent="0.3">
      <c r="B10" s="4" t="s">
        <v>13</v>
      </c>
      <c r="D10" s="7">
        <v>3396.2264150943392</v>
      </c>
      <c r="E10" s="9" t="s">
        <v>116</v>
      </c>
    </row>
    <row r="11" spans="1:6" x14ac:dyDescent="0.3">
      <c r="B11" s="4" t="s">
        <v>14</v>
      </c>
      <c r="D11" s="7">
        <v>900</v>
      </c>
      <c r="E11" s="9" t="s">
        <v>15</v>
      </c>
    </row>
    <row r="12" spans="1:6" x14ac:dyDescent="0.3">
      <c r="B12" s="4" t="s">
        <v>16</v>
      </c>
      <c r="D12" s="8">
        <v>0.26111111111111113</v>
      </c>
      <c r="E12" s="9" t="s">
        <v>17</v>
      </c>
    </row>
    <row r="13" spans="1:6" ht="15" x14ac:dyDescent="0.3">
      <c r="B13" s="4" t="s">
        <v>18</v>
      </c>
      <c r="D13" s="7">
        <v>1</v>
      </c>
      <c r="E13" s="9" t="s">
        <v>117</v>
      </c>
    </row>
    <row r="14" spans="1:6" x14ac:dyDescent="0.3">
      <c r="B14" s="4" t="s">
        <v>20</v>
      </c>
      <c r="D14" s="7">
        <v>0.5</v>
      </c>
      <c r="E14" s="9" t="s">
        <v>21</v>
      </c>
    </row>
    <row r="15" spans="1:6" ht="15" x14ac:dyDescent="0.3">
      <c r="B15" s="4" t="s">
        <v>22</v>
      </c>
      <c r="D15" s="7">
        <v>0.5</v>
      </c>
      <c r="E15" s="9" t="s">
        <v>118</v>
      </c>
    </row>
    <row r="17" spans="1:10" ht="14.4" x14ac:dyDescent="0.3">
      <c r="A17" s="3" t="s">
        <v>24</v>
      </c>
    </row>
    <row r="18" spans="1:10" x14ac:dyDescent="0.3">
      <c r="B18" s="4" t="s">
        <v>25</v>
      </c>
      <c r="D18" s="1" t="s">
        <v>26</v>
      </c>
    </row>
    <row r="20" spans="1:10" ht="41.4" x14ac:dyDescent="0.3">
      <c r="B20" s="11" t="s">
        <v>27</v>
      </c>
      <c r="C20" s="11" t="s">
        <v>28</v>
      </c>
      <c r="D20" s="11" t="s">
        <v>29</v>
      </c>
      <c r="E20" s="11" t="s">
        <v>30</v>
      </c>
      <c r="F20" s="11" t="s">
        <v>31</v>
      </c>
      <c r="G20" s="11" t="s">
        <v>32</v>
      </c>
      <c r="H20" s="11" t="s">
        <v>33</v>
      </c>
      <c r="I20" s="11" t="s">
        <v>34</v>
      </c>
      <c r="J20" s="11" t="s">
        <v>35</v>
      </c>
    </row>
    <row r="21" spans="1:10" x14ac:dyDescent="0.3">
      <c r="B21" s="10" t="s">
        <v>36</v>
      </c>
      <c r="C21" s="10" t="s">
        <v>37</v>
      </c>
      <c r="D21" s="10" t="s">
        <v>38</v>
      </c>
      <c r="E21" s="10" t="s">
        <v>39</v>
      </c>
      <c r="F21" s="10" t="s">
        <v>40</v>
      </c>
      <c r="G21" s="10" t="s">
        <v>41</v>
      </c>
      <c r="H21" s="10" t="s">
        <v>40</v>
      </c>
      <c r="I21" s="10" t="s">
        <v>38</v>
      </c>
      <c r="J21" s="10" t="s">
        <v>41</v>
      </c>
    </row>
    <row r="22" spans="1:10" x14ac:dyDescent="0.3">
      <c r="B22" s="7">
        <v>1</v>
      </c>
      <c r="C22" s="12">
        <v>33239</v>
      </c>
      <c r="D22" s="1">
        <v>365</v>
      </c>
      <c r="E22" s="7">
        <v>51.760000000000005</v>
      </c>
      <c r="F22" s="1">
        <v>25</v>
      </c>
      <c r="G22" s="7">
        <v>0.67888888888888888</v>
      </c>
      <c r="H22" s="1">
        <v>18</v>
      </c>
      <c r="I22" s="7">
        <v>2.907407407407407</v>
      </c>
      <c r="J22" s="7">
        <v>2.3062962962962961</v>
      </c>
    </row>
    <row r="23" spans="1:10" x14ac:dyDescent="0.3">
      <c r="B23" s="7">
        <v>2.0027397260273974</v>
      </c>
      <c r="C23" s="12">
        <v>33604</v>
      </c>
      <c r="D23" s="1">
        <v>366</v>
      </c>
      <c r="E23" s="7">
        <v>31.95</v>
      </c>
      <c r="F23" s="1">
        <v>25</v>
      </c>
      <c r="G23" s="7">
        <v>0.55712121212121213</v>
      </c>
      <c r="H23" s="1">
        <v>23</v>
      </c>
      <c r="I23" s="7">
        <v>2.3555555555555561</v>
      </c>
      <c r="J23" s="7">
        <v>0.8762592592592594</v>
      </c>
    </row>
    <row r="24" spans="1:10" x14ac:dyDescent="0.3">
      <c r="B24" s="7">
        <v>3.0027397260273974</v>
      </c>
      <c r="C24" s="12">
        <v>33970</v>
      </c>
      <c r="D24" s="1">
        <v>365</v>
      </c>
      <c r="E24" s="7">
        <v>36.049999999999997</v>
      </c>
      <c r="F24" s="1">
        <v>33</v>
      </c>
      <c r="G24" s="7">
        <v>0.5672999999999998</v>
      </c>
      <c r="H24" s="1">
        <v>21</v>
      </c>
      <c r="I24" s="7">
        <v>2.4848484848484849</v>
      </c>
      <c r="J24" s="7">
        <v>1.1010606060606061</v>
      </c>
    </row>
    <row r="25" spans="1:10" x14ac:dyDescent="0.3">
      <c r="B25" s="7">
        <v>4.0027397260273974</v>
      </c>
      <c r="C25" s="12">
        <v>34335</v>
      </c>
      <c r="D25" s="1">
        <v>365</v>
      </c>
      <c r="E25" s="7">
        <v>39.159999999999997</v>
      </c>
      <c r="F25" s="1">
        <v>29</v>
      </c>
      <c r="G25" s="7">
        <v>0.51477272727272716</v>
      </c>
      <c r="H25" s="1">
        <v>15</v>
      </c>
      <c r="I25" s="7">
        <v>2.6904761904761902</v>
      </c>
      <c r="J25" s="7">
        <v>1.558095238095238</v>
      </c>
    </row>
    <row r="26" spans="1:10" x14ac:dyDescent="0.3">
      <c r="B26" s="7">
        <v>5.0027397260273974</v>
      </c>
      <c r="C26" s="12">
        <v>34700</v>
      </c>
      <c r="D26" s="1">
        <v>365</v>
      </c>
      <c r="E26" s="7">
        <v>39.239999999999995</v>
      </c>
      <c r="F26" s="1">
        <v>17</v>
      </c>
      <c r="G26" s="7">
        <v>0.43616666666666654</v>
      </c>
      <c r="H26" s="1">
        <v>21</v>
      </c>
      <c r="I26" s="7">
        <v>2.7037037037037042</v>
      </c>
      <c r="J26" s="7">
        <v>1.5192592592592591</v>
      </c>
    </row>
    <row r="27" spans="1:10" x14ac:dyDescent="0.3">
      <c r="B27" s="7">
        <v>6.0054794520547947</v>
      </c>
      <c r="C27" s="12">
        <v>35065</v>
      </c>
      <c r="D27" s="1">
        <v>366</v>
      </c>
      <c r="E27" s="7">
        <v>34.669999999999995</v>
      </c>
      <c r="F27" s="1">
        <v>22</v>
      </c>
      <c r="G27" s="7">
        <v>0.38015151515151507</v>
      </c>
      <c r="H27" s="1">
        <v>17</v>
      </c>
      <c r="I27" s="7">
        <v>2.8484848484848486</v>
      </c>
      <c r="J27" s="7">
        <v>1.8193939393939396</v>
      </c>
    </row>
    <row r="28" spans="1:10" x14ac:dyDescent="0.3">
      <c r="B28" s="7">
        <v>7.0054794520547947</v>
      </c>
      <c r="C28" s="12">
        <v>35431</v>
      </c>
      <c r="D28" s="1">
        <v>365</v>
      </c>
      <c r="E28" s="7">
        <v>50.639999999999993</v>
      </c>
      <c r="F28" s="1">
        <v>20</v>
      </c>
      <c r="G28" s="7">
        <v>0.25325757575757585</v>
      </c>
      <c r="H28" s="1">
        <v>27</v>
      </c>
      <c r="I28" s="7">
        <v>2.6545454545454543</v>
      </c>
      <c r="J28" s="7">
        <v>1.9062878787878788</v>
      </c>
    </row>
    <row r="29" spans="1:10" x14ac:dyDescent="0.3">
      <c r="B29" s="7">
        <v>8.0054794520547947</v>
      </c>
      <c r="C29" s="12">
        <v>35796</v>
      </c>
      <c r="D29" s="1">
        <v>365</v>
      </c>
      <c r="E29" s="7">
        <v>33.99</v>
      </c>
      <c r="F29" s="1">
        <v>19</v>
      </c>
      <c r="G29" s="7">
        <v>0.47742424242424247</v>
      </c>
      <c r="H29" s="1">
        <v>25</v>
      </c>
      <c r="I29" s="7">
        <v>2.6287878787878785</v>
      </c>
      <c r="J29" s="7">
        <v>1.1096212121212121</v>
      </c>
    </row>
    <row r="30" spans="1:10" x14ac:dyDescent="0.3">
      <c r="B30" s="7">
        <v>9.0054794520547947</v>
      </c>
      <c r="C30" s="12">
        <v>36161</v>
      </c>
      <c r="D30" s="1">
        <v>365</v>
      </c>
      <c r="E30" s="7">
        <v>37.540000000000006</v>
      </c>
      <c r="F30" s="1">
        <v>19</v>
      </c>
      <c r="G30" s="7">
        <v>0.38741666666666641</v>
      </c>
      <c r="H30" s="1">
        <v>17</v>
      </c>
      <c r="I30" s="7">
        <v>3.0833333333333335</v>
      </c>
      <c r="J30" s="7">
        <v>1.6265624999999999</v>
      </c>
    </row>
    <row r="31" spans="1:10" x14ac:dyDescent="0.3">
      <c r="B31" s="7">
        <v>10.008219178082191</v>
      </c>
      <c r="C31" s="12">
        <v>36526</v>
      </c>
      <c r="D31" s="1">
        <v>366</v>
      </c>
      <c r="E31" s="7">
        <v>32.729999999999997</v>
      </c>
      <c r="F31" s="1">
        <v>21</v>
      </c>
      <c r="G31" s="7">
        <v>0.35986111111111097</v>
      </c>
      <c r="H31" s="1">
        <v>15</v>
      </c>
      <c r="I31" s="7">
        <v>2.7037037037037042</v>
      </c>
      <c r="J31" s="7">
        <v>1.6818518518518519</v>
      </c>
    </row>
    <row r="32" spans="1:10" x14ac:dyDescent="0.3">
      <c r="B32" s="7">
        <v>11.008219178082191</v>
      </c>
      <c r="C32" s="12">
        <v>36892</v>
      </c>
      <c r="D32" s="1">
        <v>365</v>
      </c>
      <c r="E32" s="7">
        <v>43.11</v>
      </c>
      <c r="F32" s="1">
        <v>28</v>
      </c>
      <c r="G32" s="7">
        <v>0.24430303030303024</v>
      </c>
      <c r="H32" s="1">
        <v>18</v>
      </c>
      <c r="I32" s="7">
        <v>2.8250000000000002</v>
      </c>
      <c r="J32" s="7">
        <v>1.503583333333333</v>
      </c>
    </row>
    <row r="33" spans="2:10" x14ac:dyDescent="0.3">
      <c r="B33" s="7">
        <v>12.008219178082191</v>
      </c>
      <c r="C33" s="12">
        <v>37257</v>
      </c>
      <c r="D33" s="1">
        <v>365</v>
      </c>
      <c r="E33" s="7">
        <v>10.77</v>
      </c>
      <c r="F33" s="1">
        <v>22</v>
      </c>
      <c r="G33" s="7">
        <v>0.11537037037037037</v>
      </c>
      <c r="H33" s="1">
        <v>15</v>
      </c>
      <c r="I33" s="7">
        <v>2.1111111111111112</v>
      </c>
      <c r="J33" s="7">
        <v>0.44833333333333325</v>
      </c>
    </row>
    <row r="34" spans="2:10" x14ac:dyDescent="0.3">
      <c r="B34" s="7">
        <v>13.008219178082191</v>
      </c>
      <c r="C34" s="12">
        <v>37622</v>
      </c>
      <c r="D34" s="1">
        <v>365</v>
      </c>
      <c r="E34" s="7">
        <v>39.19</v>
      </c>
      <c r="F34" s="1">
        <v>30</v>
      </c>
      <c r="G34" s="7">
        <v>0.61256944444444439</v>
      </c>
      <c r="H34" s="1">
        <v>9</v>
      </c>
      <c r="I34" s="7">
        <v>3.2142857142857144</v>
      </c>
      <c r="J34" s="7">
        <v>1.8928571428571426</v>
      </c>
    </row>
    <row r="35" spans="2:10" x14ac:dyDescent="0.3">
      <c r="B35" s="7">
        <v>14.010958904109589</v>
      </c>
      <c r="C35" s="12">
        <v>37987</v>
      </c>
      <c r="D35" s="1">
        <v>366</v>
      </c>
      <c r="E35" s="7">
        <v>41.59</v>
      </c>
      <c r="F35" s="1">
        <v>26</v>
      </c>
      <c r="G35" s="7">
        <v>0.25212121212121219</v>
      </c>
      <c r="H35" s="1">
        <v>19</v>
      </c>
      <c r="I35" s="7">
        <v>2.5</v>
      </c>
      <c r="J35" s="7">
        <v>1.4659999999999997</v>
      </c>
    </row>
    <row r="36" spans="2:10" x14ac:dyDescent="0.3">
      <c r="B36" s="7">
        <v>15.010958904109589</v>
      </c>
      <c r="C36" s="12">
        <v>38353</v>
      </c>
      <c r="D36" s="1">
        <v>365</v>
      </c>
      <c r="E36" s="7">
        <v>29.59</v>
      </c>
      <c r="F36" s="1">
        <v>22</v>
      </c>
      <c r="G36" s="7">
        <v>0.52068181818181813</v>
      </c>
      <c r="H36" s="1">
        <v>17</v>
      </c>
      <c r="I36" s="7">
        <v>2.5</v>
      </c>
      <c r="J36" s="7">
        <v>1.1400000000000001</v>
      </c>
    </row>
    <row r="37" spans="2:10" x14ac:dyDescent="0.3">
      <c r="B37" s="7">
        <v>16.010958904109589</v>
      </c>
      <c r="C37" s="12">
        <v>38718</v>
      </c>
      <c r="D37" s="1">
        <v>365</v>
      </c>
      <c r="E37" s="7">
        <v>35.289999999999992</v>
      </c>
      <c r="F37" s="1">
        <v>27</v>
      </c>
      <c r="G37" s="7">
        <v>0.44474999999999998</v>
      </c>
      <c r="H37" s="1">
        <v>17</v>
      </c>
      <c r="I37" s="7">
        <v>2.5714285714285716</v>
      </c>
      <c r="J37" s="7">
        <v>1.415357142857143</v>
      </c>
    </row>
    <row r="38" spans="2:10" x14ac:dyDescent="0.3">
      <c r="B38" s="7">
        <v>17.010958904109589</v>
      </c>
      <c r="C38" s="12">
        <v>39083</v>
      </c>
      <c r="D38" s="1">
        <v>365</v>
      </c>
      <c r="E38" s="7">
        <v>32.930000000000007</v>
      </c>
      <c r="F38" s="1">
        <v>24</v>
      </c>
      <c r="G38" s="7">
        <v>0.41593253968253974</v>
      </c>
      <c r="H38" s="1">
        <v>24</v>
      </c>
      <c r="I38" s="7">
        <v>2.0939393939393942</v>
      </c>
      <c r="J38" s="7">
        <v>0.79662121212121206</v>
      </c>
    </row>
    <row r="39" spans="2:10" x14ac:dyDescent="0.3">
      <c r="B39" s="7">
        <v>18.013698630136986</v>
      </c>
      <c r="C39" s="12">
        <v>39448</v>
      </c>
      <c r="D39" s="1">
        <v>366</v>
      </c>
      <c r="E39" s="7">
        <v>26.449999999999996</v>
      </c>
      <c r="F39" s="1">
        <v>31</v>
      </c>
      <c r="G39" s="7">
        <v>0.32340277777777782</v>
      </c>
      <c r="H39" s="1">
        <v>17</v>
      </c>
      <c r="I39" s="7">
        <v>2.1416666666666666</v>
      </c>
      <c r="J39" s="7">
        <v>0.83650000000000002</v>
      </c>
    </row>
    <row r="40" spans="2:10" x14ac:dyDescent="0.3">
      <c r="B40" s="7">
        <v>19.013698630136986</v>
      </c>
      <c r="C40" s="12">
        <v>39814</v>
      </c>
      <c r="D40" s="1">
        <v>365</v>
      </c>
      <c r="E40" s="7">
        <v>40.260000000000005</v>
      </c>
      <c r="F40" s="1">
        <v>21</v>
      </c>
      <c r="G40" s="7">
        <v>0.39620000000000005</v>
      </c>
      <c r="H40" s="1">
        <v>22</v>
      </c>
      <c r="I40" s="7">
        <v>2.4833333333333334</v>
      </c>
      <c r="J40" s="7">
        <v>1.3238333333333334</v>
      </c>
    </row>
    <row r="41" spans="2:10" x14ac:dyDescent="0.3">
      <c r="B41" s="7">
        <v>20.013698630136986</v>
      </c>
      <c r="C41" s="12">
        <v>40179</v>
      </c>
      <c r="D41" s="1">
        <v>365</v>
      </c>
      <c r="E41" s="7">
        <v>29.51</v>
      </c>
      <c r="F41" s="1">
        <v>22</v>
      </c>
      <c r="G41" s="7">
        <v>0.62575757575757585</v>
      </c>
      <c r="H41" s="1">
        <v>18</v>
      </c>
      <c r="I41" s="7">
        <v>2.2666666666666666</v>
      </c>
      <c r="J41" s="7">
        <v>1.0793333333333333</v>
      </c>
    </row>
    <row r="42" spans="2:10" x14ac:dyDescent="0.3">
      <c r="B42" s="7">
        <v>21.013698630136986</v>
      </c>
      <c r="C42" s="12">
        <v>40544</v>
      </c>
      <c r="D42" s="1">
        <v>365</v>
      </c>
      <c r="E42" s="7">
        <v>23.49</v>
      </c>
      <c r="F42" s="1">
        <v>29</v>
      </c>
      <c r="G42" s="7">
        <v>0.38019444444444445</v>
      </c>
      <c r="H42" s="1">
        <v>13</v>
      </c>
      <c r="I42" s="7">
        <v>2.65</v>
      </c>
      <c r="J42" s="7">
        <v>1.2450000000000001</v>
      </c>
    </row>
    <row r="43" spans="2:10" x14ac:dyDescent="0.3">
      <c r="B43" s="7">
        <v>22.016438356164382</v>
      </c>
      <c r="C43" s="12">
        <v>40909</v>
      </c>
      <c r="D43" s="1">
        <v>366</v>
      </c>
      <c r="E43" s="7">
        <v>12.749999999999998</v>
      </c>
      <c r="F43" s="1">
        <v>24</v>
      </c>
      <c r="G43" s="7">
        <v>0.20814814814814817</v>
      </c>
      <c r="H43" s="1">
        <v>12</v>
      </c>
      <c r="I43" s="7">
        <v>2.1071428571428572</v>
      </c>
      <c r="J43" s="7">
        <v>0.55892857142857155</v>
      </c>
    </row>
    <row r="44" spans="2:10" x14ac:dyDescent="0.3">
      <c r="B44" s="7">
        <v>23.016438356164382</v>
      </c>
      <c r="C44" s="12">
        <v>41275</v>
      </c>
      <c r="D44" s="1">
        <v>365</v>
      </c>
      <c r="E44" s="7">
        <v>24.68</v>
      </c>
      <c r="F44" s="1">
        <v>31</v>
      </c>
      <c r="G44" s="7">
        <v>0.58895833333333336</v>
      </c>
      <c r="H44" s="1">
        <v>15</v>
      </c>
      <c r="I44" s="7">
        <v>2.2592592592592595</v>
      </c>
      <c r="J44" s="7">
        <v>0.71407407407407397</v>
      </c>
    </row>
    <row r="45" spans="2:10" x14ac:dyDescent="0.3">
      <c r="B45" s="7">
        <v>24.016438356164382</v>
      </c>
      <c r="C45" s="12">
        <v>41640</v>
      </c>
      <c r="D45" s="1">
        <v>365</v>
      </c>
      <c r="E45" s="7">
        <v>30.109999999999996</v>
      </c>
      <c r="F45" s="1">
        <v>35</v>
      </c>
      <c r="G45" s="7">
        <v>0.29439484126984111</v>
      </c>
      <c r="H45" s="1">
        <v>18</v>
      </c>
      <c r="I45" s="7">
        <v>2.2222222222222223</v>
      </c>
      <c r="J45" s="7">
        <v>0.89958333333333329</v>
      </c>
    </row>
    <row r="46" spans="2:10" x14ac:dyDescent="0.3">
      <c r="B46" s="7">
        <v>25.016438356164382</v>
      </c>
      <c r="C46" s="12">
        <v>42005</v>
      </c>
      <c r="D46" s="1">
        <v>365</v>
      </c>
      <c r="E46" s="7">
        <v>42.42</v>
      </c>
      <c r="F46" s="1">
        <v>35</v>
      </c>
      <c r="G46" s="7">
        <v>0.25348484848484848</v>
      </c>
      <c r="H46" s="1">
        <v>20</v>
      </c>
      <c r="I46" s="7">
        <v>2.625</v>
      </c>
      <c r="J46" s="7">
        <v>1.361</v>
      </c>
    </row>
    <row r="47" spans="2:10" x14ac:dyDescent="0.3">
      <c r="B47" s="7">
        <v>26.019178082191782</v>
      </c>
      <c r="C47" s="12">
        <v>42370</v>
      </c>
      <c r="D47" s="1">
        <v>366</v>
      </c>
      <c r="E47" s="7">
        <v>30.29</v>
      </c>
      <c r="F47" s="1">
        <v>22</v>
      </c>
      <c r="G47" s="7">
        <v>0.62749999999999995</v>
      </c>
      <c r="H47" s="1">
        <v>16</v>
      </c>
      <c r="I47" s="7">
        <v>2.2777777777777781</v>
      </c>
      <c r="J47" s="7">
        <v>1.227222222222222</v>
      </c>
    </row>
    <row r="48" spans="2:10" x14ac:dyDescent="0.3">
      <c r="B48" s="7">
        <v>27.019178082191782</v>
      </c>
      <c r="C48" s="12">
        <v>42736</v>
      </c>
      <c r="D48" s="1">
        <v>365</v>
      </c>
      <c r="E48" s="7">
        <v>40.669999999999995</v>
      </c>
      <c r="F48" s="1">
        <v>20</v>
      </c>
      <c r="G48" s="7">
        <v>0.30041666666666661</v>
      </c>
      <c r="H48" s="1">
        <v>17</v>
      </c>
      <c r="I48" s="7">
        <v>3.041666666666667</v>
      </c>
      <c r="J48" s="7">
        <v>1.7806249999999999</v>
      </c>
    </row>
    <row r="49" spans="1:10" x14ac:dyDescent="0.3">
      <c r="B49" s="7">
        <v>28.019178082191782</v>
      </c>
      <c r="C49" s="12">
        <v>43101</v>
      </c>
      <c r="D49" s="1">
        <v>365</v>
      </c>
      <c r="E49" s="7">
        <v>19.64</v>
      </c>
      <c r="F49" s="1">
        <v>28</v>
      </c>
      <c r="G49" s="7">
        <v>0.24939393939393939</v>
      </c>
      <c r="H49" s="1">
        <v>15</v>
      </c>
      <c r="I49" s="7">
        <v>2.2999999999999998</v>
      </c>
      <c r="J49" s="7">
        <v>0.75483333333333336</v>
      </c>
    </row>
    <row r="50" spans="1:10" x14ac:dyDescent="0.3">
      <c r="B50" s="7">
        <v>29.019178082191782</v>
      </c>
      <c r="C50" s="12">
        <v>43466</v>
      </c>
      <c r="D50" s="1">
        <v>365</v>
      </c>
      <c r="E50" s="7">
        <v>33.309999999999995</v>
      </c>
      <c r="F50" s="1">
        <v>33</v>
      </c>
      <c r="G50" s="7">
        <v>0.2216666666666666</v>
      </c>
      <c r="H50" s="1">
        <v>17</v>
      </c>
      <c r="I50" s="7">
        <v>2.2916666666666665</v>
      </c>
      <c r="J50" s="7">
        <v>1.2462499999999999</v>
      </c>
    </row>
    <row r="51" spans="1:10" x14ac:dyDescent="0.3">
      <c r="B51" s="7">
        <v>30.021917808219179</v>
      </c>
      <c r="C51" s="12">
        <v>43831</v>
      </c>
      <c r="D51" s="1">
        <v>366</v>
      </c>
      <c r="E51" s="7">
        <v>13.64</v>
      </c>
      <c r="F51" s="1">
        <v>29</v>
      </c>
      <c r="G51" s="7">
        <v>0.14833333333333334</v>
      </c>
      <c r="H51" s="1">
        <v>14</v>
      </c>
      <c r="I51" s="7">
        <v>2.354166666666667</v>
      </c>
      <c r="J51" s="7">
        <v>0.70458333333333323</v>
      </c>
    </row>
    <row r="53" spans="1:10" x14ac:dyDescent="0.3">
      <c r="D53" s="13" t="s">
        <v>42</v>
      </c>
      <c r="E53" s="7">
        <v>32.913999999999994</v>
      </c>
    </row>
    <row r="55" spans="1:10" ht="14.4" x14ac:dyDescent="0.3">
      <c r="A55" s="3" t="s">
        <v>43</v>
      </c>
    </row>
    <row r="56" spans="1:10" x14ac:dyDescent="0.3">
      <c r="B56" s="1" t="s">
        <v>44</v>
      </c>
      <c r="D56" s="1" t="s">
        <v>45</v>
      </c>
    </row>
    <row r="57" spans="1:10" x14ac:dyDescent="0.3">
      <c r="B57" s="1" t="s">
        <v>46</v>
      </c>
      <c r="D57" s="1" t="s">
        <v>47</v>
      </c>
    </row>
    <row r="58" spans="1:10" x14ac:dyDescent="0.3">
      <c r="B58" s="1" t="s">
        <v>48</v>
      </c>
      <c r="D58" s="1" t="s">
        <v>49</v>
      </c>
    </row>
    <row r="59" spans="1:10" x14ac:dyDescent="0.3">
      <c r="B59" s="1" t="s">
        <v>50</v>
      </c>
      <c r="D59" s="1" t="s">
        <v>51</v>
      </c>
    </row>
    <row r="60" spans="1:10" x14ac:dyDescent="0.3">
      <c r="B60" s="1" t="s">
        <v>52</v>
      </c>
      <c r="D60" s="1" t="s">
        <v>53</v>
      </c>
    </row>
    <row r="62" spans="1:10" ht="14.4" x14ac:dyDescent="0.3">
      <c r="A62" s="3" t="s">
        <v>54</v>
      </c>
    </row>
    <row r="63" spans="1:10" x14ac:dyDescent="0.3">
      <c r="B63" s="9" t="s">
        <v>55</v>
      </c>
    </row>
    <row r="64" spans="1:10" x14ac:dyDescent="0.3">
      <c r="B64" s="9" t="s">
        <v>56</v>
      </c>
    </row>
    <row r="66" spans="1:7" ht="14.4" x14ac:dyDescent="0.3">
      <c r="A66" s="3" t="s">
        <v>57</v>
      </c>
      <c r="F66" s="14"/>
    </row>
    <row r="67" spans="1:7" x14ac:dyDescent="0.3">
      <c r="B67" s="4" t="s">
        <v>58</v>
      </c>
      <c r="F67" s="14" t="s">
        <v>59</v>
      </c>
    </row>
    <row r="68" spans="1:7" x14ac:dyDescent="0.3">
      <c r="B68" s="4" t="s">
        <v>60</v>
      </c>
      <c r="F68" s="14" t="s">
        <v>61</v>
      </c>
    </row>
    <row r="69" spans="1:7" x14ac:dyDescent="0.3">
      <c r="B69" s="4" t="s">
        <v>62</v>
      </c>
      <c r="F69" s="15">
        <v>12.21</v>
      </c>
    </row>
    <row r="70" spans="1:7" x14ac:dyDescent="0.3">
      <c r="B70" s="4" t="s">
        <v>63</v>
      </c>
      <c r="F70" s="15">
        <v>30</v>
      </c>
      <c r="G70" s="9" t="s">
        <v>64</v>
      </c>
    </row>
    <row r="72" spans="1:7" x14ac:dyDescent="0.3">
      <c r="B72" s="4" t="s">
        <v>65</v>
      </c>
      <c r="F72" s="16"/>
    </row>
    <row r="73" spans="1:7" x14ac:dyDescent="0.3">
      <c r="C73" s="1" t="s">
        <v>66</v>
      </c>
      <c r="F73" s="14" t="s">
        <v>67</v>
      </c>
    </row>
    <row r="74" spans="1:7" x14ac:dyDescent="0.3">
      <c r="C74" s="1" t="s">
        <v>68</v>
      </c>
      <c r="F74" s="17">
        <v>0.5</v>
      </c>
    </row>
    <row r="75" spans="1:7" x14ac:dyDescent="0.3">
      <c r="C75" s="1" t="s">
        <v>69</v>
      </c>
      <c r="F75" s="16" t="s">
        <v>70</v>
      </c>
    </row>
    <row r="77" spans="1:7" x14ac:dyDescent="0.3">
      <c r="B77" s="4" t="s">
        <v>71</v>
      </c>
    </row>
    <row r="78" spans="1:7" x14ac:dyDescent="0.3">
      <c r="C78" s="1" t="s">
        <v>72</v>
      </c>
      <c r="F78" s="14" t="s">
        <v>73</v>
      </c>
    </row>
    <row r="80" spans="1:7" ht="14.4" x14ac:dyDescent="0.3">
      <c r="A80" s="3" t="s">
        <v>74</v>
      </c>
    </row>
    <row r="82" spans="1:13" ht="14.4" x14ac:dyDescent="0.3">
      <c r="A82" s="3" t="s">
        <v>75</v>
      </c>
      <c r="C82" s="4" t="s">
        <v>76</v>
      </c>
    </row>
    <row r="83" spans="1:13" x14ac:dyDescent="0.3">
      <c r="C83" s="4" t="s">
        <v>53</v>
      </c>
      <c r="G83" s="6">
        <v>1</v>
      </c>
      <c r="H83" s="9" t="s">
        <v>77</v>
      </c>
    </row>
    <row r="84" spans="1:13" x14ac:dyDescent="0.3">
      <c r="C84" s="4" t="s">
        <v>78</v>
      </c>
      <c r="G84" s="18">
        <v>63600</v>
      </c>
      <c r="H84" s="9" t="s">
        <v>79</v>
      </c>
    </row>
    <row r="85" spans="1:13" x14ac:dyDescent="0.3">
      <c r="C85" s="4" t="s">
        <v>80</v>
      </c>
      <c r="G85" s="8">
        <v>0.2</v>
      </c>
      <c r="H85" s="9" t="s">
        <v>79</v>
      </c>
      <c r="J85" s="19">
        <v>5.2222222222222225E-2</v>
      </c>
      <c r="K85" s="9" t="s">
        <v>81</v>
      </c>
    </row>
    <row r="86" spans="1:13" x14ac:dyDescent="0.3">
      <c r="C86" s="4" t="s">
        <v>82</v>
      </c>
      <c r="G86" s="6">
        <v>6.47</v>
      </c>
      <c r="H86" s="9" t="s">
        <v>79</v>
      </c>
    </row>
    <row r="87" spans="1:13" x14ac:dyDescent="0.3">
      <c r="C87" s="4" t="s">
        <v>83</v>
      </c>
      <c r="G87" s="7">
        <v>63.6</v>
      </c>
      <c r="H87" s="9" t="s">
        <v>79</v>
      </c>
    </row>
    <row r="88" spans="1:13" x14ac:dyDescent="0.3">
      <c r="C88" s="4" t="s">
        <v>84</v>
      </c>
      <c r="G88" s="18">
        <v>11500</v>
      </c>
      <c r="H88" s="9" t="s">
        <v>81</v>
      </c>
      <c r="J88" s="18">
        <v>10350000</v>
      </c>
      <c r="K88" s="9" t="s">
        <v>85</v>
      </c>
    </row>
    <row r="89" spans="1:13" x14ac:dyDescent="0.3">
      <c r="C89" s="4" t="s">
        <v>86</v>
      </c>
      <c r="G89" s="6">
        <v>93.993270803486197</v>
      </c>
      <c r="H89" s="9" t="s">
        <v>87</v>
      </c>
    </row>
    <row r="91" spans="1:13" ht="55.2" x14ac:dyDescent="0.3">
      <c r="B91" s="11" t="s">
        <v>27</v>
      </c>
      <c r="C91" s="11" t="s">
        <v>28</v>
      </c>
      <c r="D91" s="11" t="s">
        <v>88</v>
      </c>
      <c r="E91" s="11" t="s">
        <v>89</v>
      </c>
      <c r="F91" s="11" t="s">
        <v>90</v>
      </c>
      <c r="G91" s="11" t="s">
        <v>91</v>
      </c>
      <c r="H91" s="11" t="s">
        <v>92</v>
      </c>
      <c r="I91" s="11" t="s">
        <v>93</v>
      </c>
      <c r="J91" s="11" t="s">
        <v>94</v>
      </c>
      <c r="K91" s="11" t="s">
        <v>95</v>
      </c>
      <c r="L91" s="11" t="s">
        <v>96</v>
      </c>
      <c r="M91" s="11" t="s">
        <v>97</v>
      </c>
    </row>
    <row r="92" spans="1:13" x14ac:dyDescent="0.3">
      <c r="B92" s="10" t="s">
        <v>36</v>
      </c>
      <c r="C92" s="10" t="s">
        <v>40</v>
      </c>
      <c r="D92" s="10" t="s">
        <v>40</v>
      </c>
      <c r="E92" s="10" t="s">
        <v>39</v>
      </c>
      <c r="F92" s="10" t="s">
        <v>98</v>
      </c>
      <c r="G92" s="10" t="s">
        <v>99</v>
      </c>
      <c r="H92" s="10" t="s">
        <v>100</v>
      </c>
      <c r="I92" s="10" t="s">
        <v>101</v>
      </c>
      <c r="J92" s="10" t="s">
        <v>101</v>
      </c>
      <c r="K92" s="10" t="s">
        <v>40</v>
      </c>
      <c r="L92" s="10" t="s">
        <v>101</v>
      </c>
      <c r="M92" s="10" t="s">
        <v>102</v>
      </c>
    </row>
    <row r="93" spans="1:13" x14ac:dyDescent="0.3">
      <c r="B93" s="7">
        <v>1</v>
      </c>
      <c r="C93" s="12">
        <v>33239</v>
      </c>
      <c r="D93" s="1">
        <v>365</v>
      </c>
      <c r="E93" s="20">
        <v>58.48555555555555</v>
      </c>
      <c r="F93" s="7">
        <v>0.58485555555555546</v>
      </c>
      <c r="G93" s="6">
        <v>0.64983950617283948</v>
      </c>
      <c r="H93" s="7">
        <v>63.6</v>
      </c>
      <c r="I93" s="7">
        <v>41.32979259259259</v>
      </c>
      <c r="J93" s="18">
        <v>11458.670207407407</v>
      </c>
      <c r="K93" s="33">
        <v>318</v>
      </c>
      <c r="L93" s="7">
        <v>41.32979259259259</v>
      </c>
      <c r="M93" s="18">
        <v>37196.813333333332</v>
      </c>
    </row>
    <row r="94" spans="1:13" x14ac:dyDescent="0.3">
      <c r="B94" s="7">
        <v>2.0027397260273974</v>
      </c>
      <c r="C94" s="12">
        <v>33604</v>
      </c>
      <c r="D94" s="1">
        <v>366</v>
      </c>
      <c r="E94" s="20">
        <v>34.081993265993269</v>
      </c>
      <c r="F94" s="7">
        <v>0.34081993265993271</v>
      </c>
      <c r="G94" s="6">
        <v>1.0285283202394313</v>
      </c>
      <c r="H94" s="7">
        <v>63.6</v>
      </c>
      <c r="I94" s="7">
        <v>24.084608574635244</v>
      </c>
      <c r="J94" s="18">
        <v>11434.585598832771</v>
      </c>
      <c r="K94" s="33">
        <v>318</v>
      </c>
      <c r="L94" s="7">
        <v>65.414401167227837</v>
      </c>
      <c r="M94" s="18">
        <v>58872.961050505051</v>
      </c>
    </row>
    <row r="95" spans="1:13" x14ac:dyDescent="0.3">
      <c r="B95" s="7">
        <v>3.0027397260273974</v>
      </c>
      <c r="C95" s="12">
        <v>33970</v>
      </c>
      <c r="D95" s="1">
        <v>365</v>
      </c>
      <c r="E95" s="20">
        <v>41.843172727272716</v>
      </c>
      <c r="F95" s="7">
        <v>0.41843172727272715</v>
      </c>
      <c r="G95" s="6">
        <v>1.4934524616535725</v>
      </c>
      <c r="H95" s="7">
        <v>63.6</v>
      </c>
      <c r="I95" s="7">
        <v>29.569175393939382</v>
      </c>
      <c r="J95" s="18">
        <v>11405.016423438832</v>
      </c>
      <c r="K95" s="33">
        <v>318</v>
      </c>
      <c r="L95" s="7">
        <v>94.983576561167212</v>
      </c>
      <c r="M95" s="18">
        <v>85485.218905050497</v>
      </c>
    </row>
    <row r="96" spans="1:13" x14ac:dyDescent="0.3">
      <c r="B96" s="7">
        <v>4.0027397260273974</v>
      </c>
      <c r="C96" s="12">
        <v>34335</v>
      </c>
      <c r="D96" s="1">
        <v>365</v>
      </c>
      <c r="E96" s="20">
        <v>38.299837662337659</v>
      </c>
      <c r="F96" s="7">
        <v>0.3829983766233766</v>
      </c>
      <c r="G96" s="6">
        <v>1.9190062134573243</v>
      </c>
      <c r="H96" s="7">
        <v>63.6</v>
      </c>
      <c r="I96" s="7">
        <v>27.065218614718614</v>
      </c>
      <c r="J96" s="18">
        <v>11377.951204824114</v>
      </c>
      <c r="K96" s="33">
        <v>318</v>
      </c>
      <c r="L96" s="20">
        <v>122.04879517588583</v>
      </c>
      <c r="M96" s="18">
        <v>109843.91565829725</v>
      </c>
    </row>
    <row r="97" spans="2:13" x14ac:dyDescent="0.3">
      <c r="B97" s="7">
        <v>5.0027397260273974</v>
      </c>
      <c r="C97" s="12">
        <v>34700</v>
      </c>
      <c r="D97" s="1">
        <v>365</v>
      </c>
      <c r="E97" s="20">
        <v>39.319277777777771</v>
      </c>
      <c r="F97" s="7">
        <v>0.39319277777777767</v>
      </c>
      <c r="G97" s="6">
        <v>2.3558870776548551</v>
      </c>
      <c r="H97" s="7">
        <v>63.6</v>
      </c>
      <c r="I97" s="7">
        <v>27.785622962962957</v>
      </c>
      <c r="J97" s="18">
        <v>11350.165581861151</v>
      </c>
      <c r="K97" s="33">
        <v>318</v>
      </c>
      <c r="L97" s="20">
        <v>149.83441813884878</v>
      </c>
      <c r="M97" s="18">
        <v>134850.97632496391</v>
      </c>
    </row>
    <row r="98" spans="2:13" x14ac:dyDescent="0.3">
      <c r="B98" s="7">
        <v>6.0054794520547947</v>
      </c>
      <c r="C98" s="12">
        <v>35065</v>
      </c>
      <c r="D98" s="1">
        <v>366</v>
      </c>
      <c r="E98" s="20">
        <v>39.293030303030307</v>
      </c>
      <c r="F98" s="7">
        <v>0.39293030303030307</v>
      </c>
      <c r="G98" s="6">
        <v>2.7924763032440807</v>
      </c>
      <c r="H98" s="7">
        <v>63.6</v>
      </c>
      <c r="I98" s="7">
        <v>27.767074747474751</v>
      </c>
      <c r="J98" s="18">
        <v>11322.398507113676</v>
      </c>
      <c r="K98" s="33">
        <v>318</v>
      </c>
      <c r="L98" s="20">
        <v>177.60149288632351</v>
      </c>
      <c r="M98" s="18">
        <v>159841.34359769116</v>
      </c>
    </row>
    <row r="99" spans="2:13" x14ac:dyDescent="0.3">
      <c r="B99" s="7">
        <v>7.0054794520547947</v>
      </c>
      <c r="C99" s="12">
        <v>35431</v>
      </c>
      <c r="D99" s="1">
        <v>365</v>
      </c>
      <c r="E99" s="20">
        <v>56.534924242424246</v>
      </c>
      <c r="F99" s="7">
        <v>0.56534924242424245</v>
      </c>
      <c r="G99" s="6">
        <v>3.4206421281599058</v>
      </c>
      <c r="H99" s="7">
        <v>63.6</v>
      </c>
      <c r="I99" s="7">
        <v>39.95134646464647</v>
      </c>
      <c r="J99" s="18">
        <v>11282.44716064903</v>
      </c>
      <c r="K99" s="33">
        <v>318</v>
      </c>
      <c r="L99" s="20">
        <v>217.55283935096998</v>
      </c>
      <c r="M99" s="18">
        <v>195797.55541587298</v>
      </c>
    </row>
    <row r="100" spans="2:13" x14ac:dyDescent="0.3">
      <c r="B100" s="7">
        <v>8.0054794520547947</v>
      </c>
      <c r="C100" s="12">
        <v>35796</v>
      </c>
      <c r="D100" s="1">
        <v>365</v>
      </c>
      <c r="E100" s="20">
        <v>36.81159090909091</v>
      </c>
      <c r="F100" s="7">
        <v>0.36811590909090908</v>
      </c>
      <c r="G100" s="6">
        <v>3.8296598049275827</v>
      </c>
      <c r="H100" s="7">
        <v>63.6</v>
      </c>
      <c r="I100" s="7">
        <v>26.013524242424243</v>
      </c>
      <c r="J100" s="18">
        <v>11256.433636406606</v>
      </c>
      <c r="K100" s="33">
        <v>318</v>
      </c>
      <c r="L100" s="20">
        <v>243.56636359339421</v>
      </c>
      <c r="M100" s="18">
        <v>219209.72723405479</v>
      </c>
    </row>
    <row r="101" spans="2:13" x14ac:dyDescent="0.3">
      <c r="B101" s="7">
        <v>9.0054794520547947</v>
      </c>
      <c r="C101" s="12">
        <v>36161</v>
      </c>
      <c r="D101" s="1">
        <v>365</v>
      </c>
      <c r="E101" s="20">
        <v>35.012479166666658</v>
      </c>
      <c r="F101" s="7">
        <v>0.35012479166666655</v>
      </c>
      <c r="G101" s="6">
        <v>4.2186873512238794</v>
      </c>
      <c r="H101" s="7">
        <v>63.6</v>
      </c>
      <c r="I101" s="7">
        <v>24.742151944444441</v>
      </c>
      <c r="J101" s="18">
        <v>11231.691484462161</v>
      </c>
      <c r="K101" s="33">
        <v>318</v>
      </c>
      <c r="L101" s="20">
        <v>268.30851553783867</v>
      </c>
      <c r="M101" s="18">
        <v>241477.66398405482</v>
      </c>
    </row>
    <row r="102" spans="2:13" x14ac:dyDescent="0.3">
      <c r="B102" s="7">
        <v>10.008219178082191</v>
      </c>
      <c r="C102" s="12">
        <v>36526</v>
      </c>
      <c r="D102" s="1">
        <v>366</v>
      </c>
      <c r="E102" s="20">
        <v>32.784861111111105</v>
      </c>
      <c r="F102" s="7">
        <v>0.32784861111111102</v>
      </c>
      <c r="G102" s="6">
        <v>4.5829635857917808</v>
      </c>
      <c r="H102" s="7">
        <v>63.6</v>
      </c>
      <c r="I102" s="7">
        <v>23.167968518518514</v>
      </c>
      <c r="J102" s="18">
        <v>11208.523515943642</v>
      </c>
      <c r="K102" s="33">
        <v>318</v>
      </c>
      <c r="L102" s="20">
        <v>291.47648405635721</v>
      </c>
      <c r="M102" s="18">
        <v>262328.83565072151</v>
      </c>
    </row>
    <row r="103" spans="2:13" x14ac:dyDescent="0.3">
      <c r="B103" s="7">
        <v>11.008219178082191</v>
      </c>
      <c r="C103" s="12">
        <v>36892</v>
      </c>
      <c r="D103" s="1">
        <v>365</v>
      </c>
      <c r="E103" s="20">
        <v>33.904984848484844</v>
      </c>
      <c r="F103" s="7">
        <v>0.33904984848484843</v>
      </c>
      <c r="G103" s="6">
        <v>4.9596856396638342</v>
      </c>
      <c r="H103" s="7">
        <v>63.6</v>
      </c>
      <c r="I103" s="7">
        <v>23.959522626262622</v>
      </c>
      <c r="J103" s="18">
        <v>11184.563993317379</v>
      </c>
      <c r="K103" s="33">
        <v>318</v>
      </c>
      <c r="L103" s="20">
        <v>315.43600668261985</v>
      </c>
      <c r="M103" s="18">
        <v>283892.40601435787</v>
      </c>
    </row>
    <row r="104" spans="2:13" x14ac:dyDescent="0.3">
      <c r="B104" s="7">
        <v>12.008219178082191</v>
      </c>
      <c r="C104" s="12">
        <v>37257</v>
      </c>
      <c r="D104" s="1">
        <v>365</v>
      </c>
      <c r="E104" s="20">
        <v>9.2631481481481472</v>
      </c>
      <c r="F104" s="7">
        <v>9.2631481481481467E-2</v>
      </c>
      <c r="G104" s="6">
        <v>5.0626095079765916</v>
      </c>
      <c r="H104" s="7">
        <v>63.6</v>
      </c>
      <c r="I104" s="6">
        <v>6.545958024691358</v>
      </c>
      <c r="J104" s="18">
        <v>11178.018035292687</v>
      </c>
      <c r="K104" s="33">
        <v>318</v>
      </c>
      <c r="L104" s="20">
        <v>321.98196470731119</v>
      </c>
      <c r="M104" s="18">
        <v>289783.76823658007</v>
      </c>
    </row>
    <row r="105" spans="2:13" x14ac:dyDescent="0.3">
      <c r="B105" s="7">
        <v>13.008219178082191</v>
      </c>
      <c r="C105" s="12">
        <v>37622</v>
      </c>
      <c r="D105" s="1">
        <v>365</v>
      </c>
      <c r="E105" s="20">
        <v>35.412797619047616</v>
      </c>
      <c r="F105" s="7">
        <v>0.35412797619047615</v>
      </c>
      <c r="G105" s="6">
        <v>5.4560850370771208</v>
      </c>
      <c r="H105" s="7">
        <v>63.6</v>
      </c>
      <c r="I105" s="7">
        <v>25.025043650793648</v>
      </c>
      <c r="J105" s="18">
        <v>11152.992991641893</v>
      </c>
      <c r="K105" s="33">
        <v>318</v>
      </c>
      <c r="L105" s="20">
        <v>347.00700835810483</v>
      </c>
      <c r="M105" s="18">
        <v>312306.30752229434</v>
      </c>
    </row>
    <row r="106" spans="2:13" x14ac:dyDescent="0.3">
      <c r="B106" s="7">
        <v>14.010958904109589</v>
      </c>
      <c r="C106" s="12">
        <v>37987</v>
      </c>
      <c r="D106" s="1">
        <v>366</v>
      </c>
      <c r="E106" s="20">
        <v>34.409151515151514</v>
      </c>
      <c r="F106" s="7">
        <v>0.34409151515151515</v>
      </c>
      <c r="G106" s="6">
        <v>5.8384089428010268</v>
      </c>
      <c r="H106" s="7">
        <v>63.6</v>
      </c>
      <c r="I106" s="7">
        <v>24.315800404040402</v>
      </c>
      <c r="J106" s="18">
        <v>11128.677191237854</v>
      </c>
      <c r="K106" s="33">
        <v>318</v>
      </c>
      <c r="L106" s="20">
        <v>371.3228087621452</v>
      </c>
      <c r="M106" s="18">
        <v>334190.52788593067</v>
      </c>
    </row>
    <row r="107" spans="2:13" x14ac:dyDescent="0.3">
      <c r="B107" s="7">
        <v>15.010958904109589</v>
      </c>
      <c r="C107" s="12">
        <v>38353</v>
      </c>
      <c r="D107" s="1">
        <v>365</v>
      </c>
      <c r="E107" s="20">
        <v>30.835000000000001</v>
      </c>
      <c r="F107" s="7">
        <v>0.30835000000000001</v>
      </c>
      <c r="G107" s="6">
        <v>6.181020053912138</v>
      </c>
      <c r="H107" s="7">
        <v>63.6</v>
      </c>
      <c r="I107" s="7">
        <v>21.790066666666668</v>
      </c>
      <c r="J107" s="18">
        <v>11106.887124571187</v>
      </c>
      <c r="K107" s="33">
        <v>318</v>
      </c>
      <c r="L107" s="20">
        <v>393.11287542881189</v>
      </c>
      <c r="M107" s="18">
        <v>353801.58788593073</v>
      </c>
    </row>
    <row r="108" spans="2:13" x14ac:dyDescent="0.3">
      <c r="B108" s="7">
        <v>16.010958904109589</v>
      </c>
      <c r="C108" s="12">
        <v>38718</v>
      </c>
      <c r="D108" s="1">
        <v>365</v>
      </c>
      <c r="E108" s="20">
        <v>36.069321428571428</v>
      </c>
      <c r="F108" s="7">
        <v>0.36069321428571427</v>
      </c>
      <c r="G108" s="6">
        <v>6.5817902920073763</v>
      </c>
      <c r="H108" s="7">
        <v>63.6</v>
      </c>
      <c r="I108" s="7">
        <v>25.488987142857141</v>
      </c>
      <c r="J108" s="18">
        <v>11081.39813742833</v>
      </c>
      <c r="K108" s="33">
        <v>318</v>
      </c>
      <c r="L108" s="20">
        <v>418.60186257166902</v>
      </c>
      <c r="M108" s="18">
        <v>376741.67631450214</v>
      </c>
    </row>
    <row r="109" spans="2:13" x14ac:dyDescent="0.3">
      <c r="B109" s="7">
        <v>17.010958904109589</v>
      </c>
      <c r="C109" s="12">
        <v>39083</v>
      </c>
      <c r="D109" s="1">
        <v>365</v>
      </c>
      <c r="E109" s="20">
        <v>29.101290043290042</v>
      </c>
      <c r="F109" s="7">
        <v>0.29101290043290046</v>
      </c>
      <c r="G109" s="6">
        <v>6.9051379591550432</v>
      </c>
      <c r="H109" s="7">
        <v>63.6</v>
      </c>
      <c r="I109" s="7">
        <v>20.564911630591631</v>
      </c>
      <c r="J109" s="18">
        <v>11060.833225797738</v>
      </c>
      <c r="K109" s="33">
        <v>318</v>
      </c>
      <c r="L109" s="20">
        <v>439.16677420226063</v>
      </c>
      <c r="M109" s="18">
        <v>395250.09678203455</v>
      </c>
    </row>
    <row r="110" spans="2:13" x14ac:dyDescent="0.3">
      <c r="B110" s="7">
        <v>18.013698630136986</v>
      </c>
      <c r="C110" s="12">
        <v>39448</v>
      </c>
      <c r="D110" s="1">
        <v>366</v>
      </c>
      <c r="E110" s="20">
        <v>24.245986111111115</v>
      </c>
      <c r="F110" s="7">
        <v>0.24245986111111115</v>
      </c>
      <c r="G110" s="6">
        <v>7.1745378048340553</v>
      </c>
      <c r="H110" s="7">
        <v>63.6</v>
      </c>
      <c r="I110" s="7">
        <v>17.133830185185186</v>
      </c>
      <c r="J110" s="18">
        <v>11043.699395612553</v>
      </c>
      <c r="K110" s="33">
        <v>318</v>
      </c>
      <c r="L110" s="20">
        <v>456.30060438744579</v>
      </c>
      <c r="M110" s="18">
        <v>410670.54394870123</v>
      </c>
    </row>
    <row r="111" spans="2:13" x14ac:dyDescent="0.3">
      <c r="B111" s="7">
        <v>19.013698630136986</v>
      </c>
      <c r="C111" s="12">
        <v>39814</v>
      </c>
      <c r="D111" s="1">
        <v>365</v>
      </c>
      <c r="E111" s="20">
        <v>37.444533333333339</v>
      </c>
      <c r="F111" s="7">
        <v>0.37444533333333341</v>
      </c>
      <c r="G111" s="6">
        <v>7.5905881752044255</v>
      </c>
      <c r="H111" s="7">
        <v>63.6</v>
      </c>
      <c r="I111" s="7">
        <v>26.460803555555561</v>
      </c>
      <c r="J111" s="18">
        <v>11017.238592056998</v>
      </c>
      <c r="K111" s="33">
        <v>318</v>
      </c>
      <c r="L111" s="20">
        <v>482.76140794300136</v>
      </c>
      <c r="M111" s="18">
        <v>434485.26714870124</v>
      </c>
    </row>
    <row r="112" spans="2:13" x14ac:dyDescent="0.3">
      <c r="B112" s="7">
        <v>20.013698630136986</v>
      </c>
      <c r="C112" s="12">
        <v>40179</v>
      </c>
      <c r="D112" s="1">
        <v>365</v>
      </c>
      <c r="E112" s="20">
        <v>33.194666666666663</v>
      </c>
      <c r="F112" s="7">
        <v>0.33194666666666661</v>
      </c>
      <c r="G112" s="6">
        <v>7.9594178048340547</v>
      </c>
      <c r="H112" s="7">
        <v>63.6</v>
      </c>
      <c r="I112" s="7">
        <v>23.45756444444444</v>
      </c>
      <c r="J112" s="18">
        <v>10993.781027612553</v>
      </c>
      <c r="K112" s="33">
        <v>318</v>
      </c>
      <c r="L112" s="20">
        <v>506.21897238744577</v>
      </c>
      <c r="M112" s="18">
        <v>455597.0751487012</v>
      </c>
    </row>
    <row r="113" spans="1:13" x14ac:dyDescent="0.3">
      <c r="B113" s="7">
        <v>21.013698630136986</v>
      </c>
      <c r="C113" s="12">
        <v>40544</v>
      </c>
      <c r="D113" s="1">
        <v>365</v>
      </c>
      <c r="E113" s="20">
        <v>27.210638888888891</v>
      </c>
      <c r="F113" s="7">
        <v>0.27210638888888888</v>
      </c>
      <c r="G113" s="6">
        <v>8.2617582369328204</v>
      </c>
      <c r="H113" s="7">
        <v>63.6</v>
      </c>
      <c r="I113" s="7">
        <v>19.228851481481481</v>
      </c>
      <c r="J113" s="18">
        <v>10974.552176131072</v>
      </c>
      <c r="K113" s="33">
        <v>318</v>
      </c>
      <c r="L113" s="20">
        <v>525.44782386892723</v>
      </c>
      <c r="M113" s="18">
        <v>472903.04148203449</v>
      </c>
    </row>
    <row r="114" spans="1:13" x14ac:dyDescent="0.3">
      <c r="B114" s="7">
        <v>22.016438356164382</v>
      </c>
      <c r="C114" s="12">
        <v>40909</v>
      </c>
      <c r="D114" s="1">
        <v>366</v>
      </c>
      <c r="E114" s="20">
        <v>11.702698412698414</v>
      </c>
      <c r="F114" s="7">
        <v>0.11702698412698413</v>
      </c>
      <c r="G114" s="6">
        <v>8.3917882192961368</v>
      </c>
      <c r="H114" s="7">
        <v>63.6</v>
      </c>
      <c r="I114" s="6">
        <v>8.2699068783068785</v>
      </c>
      <c r="J114" s="18">
        <v>10966.282269252764</v>
      </c>
      <c r="K114" s="33">
        <v>318</v>
      </c>
      <c r="L114" s="20">
        <v>533.7177307472341</v>
      </c>
      <c r="M114" s="18">
        <v>480345.9576725107</v>
      </c>
    </row>
    <row r="115" spans="1:13" x14ac:dyDescent="0.3">
      <c r="B115" s="7">
        <v>23.016438356164382</v>
      </c>
      <c r="C115" s="12">
        <v>41275</v>
      </c>
      <c r="D115" s="1">
        <v>365</v>
      </c>
      <c r="E115" s="20">
        <v>28.968819444444442</v>
      </c>
      <c r="F115" s="7">
        <v>0.28968819444444444</v>
      </c>
      <c r="G115" s="6">
        <v>8.7136639909010754</v>
      </c>
      <c r="H115" s="7">
        <v>63.6</v>
      </c>
      <c r="I115" s="7">
        <v>20.471299074074071</v>
      </c>
      <c r="J115" s="18">
        <v>10945.810970178691</v>
      </c>
      <c r="K115" s="33">
        <v>318</v>
      </c>
      <c r="L115" s="20">
        <v>554.18902982130817</v>
      </c>
      <c r="M115" s="18">
        <v>498770.12683917733</v>
      </c>
    </row>
    <row r="116" spans="1:13" x14ac:dyDescent="0.3">
      <c r="B116" s="7">
        <v>24.016438356164382</v>
      </c>
      <c r="C116" s="12">
        <v>41640</v>
      </c>
      <c r="D116" s="1">
        <v>365</v>
      </c>
      <c r="E116" s="20">
        <v>26.496319444444438</v>
      </c>
      <c r="F116" s="7">
        <v>0.26496319444444444</v>
      </c>
      <c r="G116" s="6">
        <v>9.0080675402837915</v>
      </c>
      <c r="H116" s="7">
        <v>63.6</v>
      </c>
      <c r="I116" s="7">
        <v>18.724065740740738</v>
      </c>
      <c r="J116" s="18">
        <v>10927.086904437951</v>
      </c>
      <c r="K116" s="33">
        <v>318</v>
      </c>
      <c r="L116" s="20">
        <v>572.91309556204885</v>
      </c>
      <c r="M116" s="18">
        <v>515621.78600584395</v>
      </c>
    </row>
    <row r="117" spans="1:13" x14ac:dyDescent="0.3">
      <c r="B117" s="7">
        <v>25.016438356164382</v>
      </c>
      <c r="C117" s="12">
        <v>42005</v>
      </c>
      <c r="D117" s="1">
        <v>365</v>
      </c>
      <c r="E117" s="20">
        <v>36.091969696969699</v>
      </c>
      <c r="F117" s="7">
        <v>0.360919696969697</v>
      </c>
      <c r="G117" s="6">
        <v>9.4090894258056768</v>
      </c>
      <c r="H117" s="7">
        <v>63.6</v>
      </c>
      <c r="I117" s="7">
        <v>25.504991919191923</v>
      </c>
      <c r="J117" s="18">
        <v>10901.581912518759</v>
      </c>
      <c r="K117" s="33">
        <v>318</v>
      </c>
      <c r="L117" s="20">
        <v>598.41808748124072</v>
      </c>
      <c r="M117" s="18">
        <v>538576.27873311669</v>
      </c>
    </row>
    <row r="118" spans="1:13" x14ac:dyDescent="0.3">
      <c r="B118" s="7">
        <v>26.019178082191782</v>
      </c>
      <c r="C118" s="12">
        <v>42370</v>
      </c>
      <c r="D118" s="1">
        <v>366</v>
      </c>
      <c r="E118" s="20">
        <v>33.440555555555548</v>
      </c>
      <c r="F118" s="7">
        <v>0.33440555555555546</v>
      </c>
      <c r="G118" s="6">
        <v>9.7806511542007382</v>
      </c>
      <c r="H118" s="7">
        <v>63.6</v>
      </c>
      <c r="I118" s="7">
        <v>23.631325925925921</v>
      </c>
      <c r="J118" s="18">
        <v>10877.950586592833</v>
      </c>
      <c r="K118" s="33">
        <v>318</v>
      </c>
      <c r="L118" s="20">
        <v>622.04941340716664</v>
      </c>
      <c r="M118" s="18">
        <v>559844.47206644993</v>
      </c>
    </row>
    <row r="119" spans="1:13" x14ac:dyDescent="0.3">
      <c r="B119" s="7">
        <v>27.019178082191782</v>
      </c>
      <c r="C119" s="12">
        <v>42736</v>
      </c>
      <c r="D119" s="1">
        <v>365</v>
      </c>
      <c r="E119" s="20">
        <v>36.278958333333328</v>
      </c>
      <c r="F119" s="7">
        <v>0.36278958333333328</v>
      </c>
      <c r="G119" s="6">
        <v>10.183750691237774</v>
      </c>
      <c r="H119" s="7">
        <v>63.6</v>
      </c>
      <c r="I119" s="7">
        <v>25.637130555555554</v>
      </c>
      <c r="J119" s="18">
        <v>10852.313456037278</v>
      </c>
      <c r="K119" s="33">
        <v>318</v>
      </c>
      <c r="L119" s="20">
        <v>647.68654396272223</v>
      </c>
      <c r="M119" s="18">
        <v>582917.88956645003</v>
      </c>
    </row>
    <row r="120" spans="1:13" x14ac:dyDescent="0.3">
      <c r="B120" s="7">
        <v>28.019178082191782</v>
      </c>
      <c r="C120" s="12">
        <v>43101</v>
      </c>
      <c r="D120" s="1">
        <v>365</v>
      </c>
      <c r="E120" s="20">
        <v>18.305530303030302</v>
      </c>
      <c r="F120" s="7">
        <v>0.18305530303030304</v>
      </c>
      <c r="G120" s="6">
        <v>10.387145472382556</v>
      </c>
      <c r="H120" s="7">
        <v>63.6</v>
      </c>
      <c r="I120" s="7">
        <v>12.935908080808082</v>
      </c>
      <c r="J120" s="18">
        <v>10839.37754795647</v>
      </c>
      <c r="K120" s="33">
        <v>318</v>
      </c>
      <c r="L120" s="20">
        <v>660.6224520435303</v>
      </c>
      <c r="M120" s="18">
        <v>594560.20683917729</v>
      </c>
    </row>
    <row r="121" spans="1:13" x14ac:dyDescent="0.3">
      <c r="B121" s="7">
        <v>29.019178082191782</v>
      </c>
      <c r="C121" s="12">
        <v>43466</v>
      </c>
      <c r="D121" s="1">
        <v>365</v>
      </c>
      <c r="E121" s="20">
        <v>28.501249999999995</v>
      </c>
      <c r="F121" s="7">
        <v>0.28501249999999995</v>
      </c>
      <c r="G121" s="6">
        <v>10.703826027938112</v>
      </c>
      <c r="H121" s="7">
        <v>63.6</v>
      </c>
      <c r="I121" s="7">
        <v>20.140883333333328</v>
      </c>
      <c r="J121" s="18">
        <v>10819.236664623137</v>
      </c>
      <c r="K121" s="33">
        <v>318</v>
      </c>
      <c r="L121" s="20">
        <v>680.76333537686367</v>
      </c>
      <c r="M121" s="18">
        <v>612687.00183917733</v>
      </c>
    </row>
    <row r="122" spans="1:13" x14ac:dyDescent="0.3">
      <c r="B122" s="7">
        <v>30</v>
      </c>
      <c r="C122" s="12">
        <v>43831</v>
      </c>
      <c r="D122" s="1">
        <v>366</v>
      </c>
      <c r="E122" s="20">
        <v>14.165833333333332</v>
      </c>
      <c r="F122" s="7">
        <v>0.1416583333333333</v>
      </c>
      <c r="G122" s="6">
        <v>10.86122417608626</v>
      </c>
      <c r="H122" s="7">
        <v>63.6</v>
      </c>
      <c r="I122" s="7">
        <v>10.010522222222221</v>
      </c>
      <c r="J122" s="18">
        <v>10809.226142400914</v>
      </c>
      <c r="K122" s="33">
        <v>318</v>
      </c>
      <c r="L122" s="20">
        <v>690.77385759908589</v>
      </c>
      <c r="M122" s="18">
        <v>621696.47183917731</v>
      </c>
    </row>
    <row r="124" spans="1:13" x14ac:dyDescent="0.3">
      <c r="C124" s="13" t="s">
        <v>103</v>
      </c>
      <c r="F124" s="7">
        <v>0.32583672528258778</v>
      </c>
      <c r="H124" s="7">
        <v>63.599999999999973</v>
      </c>
      <c r="I124" s="7">
        <v>23.025795253302864</v>
      </c>
      <c r="K124" s="33">
        <v>318</v>
      </c>
    </row>
    <row r="127" spans="1:13" ht="14.4" x14ac:dyDescent="0.3">
      <c r="A127" s="3" t="s">
        <v>104</v>
      </c>
      <c r="C127" s="4" t="s">
        <v>76</v>
      </c>
    </row>
    <row r="128" spans="1:13" x14ac:dyDescent="0.3">
      <c r="C128" s="4" t="s">
        <v>53</v>
      </c>
      <c r="G128" s="6">
        <v>1</v>
      </c>
      <c r="H128" s="9" t="s">
        <v>77</v>
      </c>
    </row>
    <row r="129" spans="2:13" x14ac:dyDescent="0.3">
      <c r="C129" s="4" t="s">
        <v>78</v>
      </c>
      <c r="G129" s="7">
        <v>17.8876707750855</v>
      </c>
      <c r="H129" s="9" t="s">
        <v>79</v>
      </c>
    </row>
    <row r="130" spans="2:13" x14ac:dyDescent="0.3">
      <c r="C130" s="4" t="s">
        <v>80</v>
      </c>
      <c r="G130" s="19">
        <v>0.01</v>
      </c>
      <c r="H130" s="9" t="s">
        <v>79</v>
      </c>
      <c r="J130" s="22">
        <v>2.6111111111111114E-3</v>
      </c>
      <c r="K130" s="9" t="s">
        <v>81</v>
      </c>
    </row>
    <row r="131" spans="2:13" x14ac:dyDescent="0.3">
      <c r="C131" s="4" t="s">
        <v>82</v>
      </c>
      <c r="G131" s="22">
        <v>9.0138717284488998E-3</v>
      </c>
      <c r="H131" s="9" t="s">
        <v>79</v>
      </c>
    </row>
    <row r="132" spans="2:13" x14ac:dyDescent="0.3">
      <c r="C132" s="4" t="s">
        <v>83</v>
      </c>
      <c r="G132" s="19">
        <v>1.7887670775085501E-2</v>
      </c>
      <c r="H132" s="9" t="s">
        <v>79</v>
      </c>
    </row>
    <row r="133" spans="2:13" x14ac:dyDescent="0.3">
      <c r="C133" s="4" t="s">
        <v>84</v>
      </c>
      <c r="G133" s="8">
        <v>0.51238592165321994</v>
      </c>
      <c r="H133" s="9" t="s">
        <v>81</v>
      </c>
      <c r="J133" s="20">
        <v>461.14732948789793</v>
      </c>
      <c r="K133" s="9" t="s">
        <v>85</v>
      </c>
    </row>
    <row r="134" spans="2:13" x14ac:dyDescent="0.3">
      <c r="C134" s="4" t="s">
        <v>86</v>
      </c>
      <c r="G134" s="6">
        <v>62.082876584630455</v>
      </c>
      <c r="H134" s="9" t="s">
        <v>87</v>
      </c>
    </row>
    <row r="136" spans="2:13" ht="55.2" x14ac:dyDescent="0.3">
      <c r="B136" s="11" t="s">
        <v>27</v>
      </c>
      <c r="C136" s="11" t="s">
        <v>28</v>
      </c>
      <c r="D136" s="11" t="s">
        <v>88</v>
      </c>
      <c r="E136" s="11" t="s">
        <v>89</v>
      </c>
      <c r="F136" s="11" t="s">
        <v>90</v>
      </c>
      <c r="G136" s="11" t="s">
        <v>91</v>
      </c>
      <c r="H136" s="11" t="s">
        <v>92</v>
      </c>
      <c r="I136" s="11" t="s">
        <v>93</v>
      </c>
      <c r="J136" s="11" t="s">
        <v>94</v>
      </c>
      <c r="K136" s="11" t="s">
        <v>95</v>
      </c>
      <c r="L136" s="11" t="s">
        <v>96</v>
      </c>
      <c r="M136" s="11" t="s">
        <v>97</v>
      </c>
    </row>
    <row r="137" spans="2:13" x14ac:dyDescent="0.3">
      <c r="B137" s="10" t="s">
        <v>36</v>
      </c>
      <c r="C137" s="10" t="s">
        <v>40</v>
      </c>
      <c r="D137" s="10" t="s">
        <v>40</v>
      </c>
      <c r="E137" s="10" t="s">
        <v>39</v>
      </c>
      <c r="F137" s="10" t="s">
        <v>98</v>
      </c>
      <c r="G137" s="10" t="s">
        <v>99</v>
      </c>
      <c r="H137" s="10" t="s">
        <v>100</v>
      </c>
      <c r="I137" s="10" t="s">
        <v>101</v>
      </c>
      <c r="J137" s="10" t="s">
        <v>101</v>
      </c>
      <c r="K137" s="10" t="s">
        <v>40</v>
      </c>
      <c r="L137" s="10" t="s">
        <v>101</v>
      </c>
      <c r="M137" s="10" t="s">
        <v>102</v>
      </c>
    </row>
    <row r="138" spans="2:13" x14ac:dyDescent="0.3">
      <c r="B138" s="7">
        <v>1</v>
      </c>
      <c r="C138" s="12">
        <v>33239</v>
      </c>
      <c r="D138" s="1">
        <v>365</v>
      </c>
      <c r="E138" s="20">
        <v>58.48555555555555</v>
      </c>
      <c r="F138" s="7">
        <v>0.58485555555555546</v>
      </c>
      <c r="G138" s="6">
        <v>0.64983950617283948</v>
      </c>
      <c r="H138" s="19">
        <v>1.7887670775085501E-2</v>
      </c>
      <c r="I138" s="19">
        <v>1.1624115143063895E-2</v>
      </c>
      <c r="J138" s="8">
        <v>0.500761806510156</v>
      </c>
      <c r="K138" s="34">
        <v>1.78876707750855</v>
      </c>
      <c r="L138" s="19">
        <v>1.1624115143063895E-2</v>
      </c>
      <c r="M138" s="7">
        <v>10.461703628757505</v>
      </c>
    </row>
    <row r="139" spans="2:13" x14ac:dyDescent="0.3">
      <c r="B139" s="7">
        <v>2.0027397260273974</v>
      </c>
      <c r="C139" s="12">
        <v>33604</v>
      </c>
      <c r="D139" s="1">
        <v>366</v>
      </c>
      <c r="E139" s="20">
        <v>34.081993265993269</v>
      </c>
      <c r="F139" s="7">
        <v>0.34081993265993271</v>
      </c>
      <c r="G139" s="6">
        <v>1.0285283202394313</v>
      </c>
      <c r="H139" s="19">
        <v>1.7887670775085501E-2</v>
      </c>
      <c r="I139" s="22">
        <v>6.7738608322307631E-3</v>
      </c>
      <c r="J139" s="8">
        <v>0.49398794567792526</v>
      </c>
      <c r="K139" s="34">
        <v>1.78876707750855</v>
      </c>
      <c r="L139" s="19">
        <v>1.8397975975294658E-2</v>
      </c>
      <c r="M139" s="7">
        <v>16.558178377765191</v>
      </c>
    </row>
    <row r="140" spans="2:13" x14ac:dyDescent="0.3">
      <c r="B140" s="7">
        <v>3.0027397260273974</v>
      </c>
      <c r="C140" s="12">
        <v>33970</v>
      </c>
      <c r="D140" s="1">
        <v>365</v>
      </c>
      <c r="E140" s="20">
        <v>41.843172727272716</v>
      </c>
      <c r="F140" s="7">
        <v>0.41843172727272715</v>
      </c>
      <c r="G140" s="6">
        <v>1.4934524616535725</v>
      </c>
      <c r="H140" s="19">
        <v>1.7887670775085501E-2</v>
      </c>
      <c r="I140" s="22">
        <v>8.3164099770054525E-3</v>
      </c>
      <c r="J140" s="8">
        <v>0.48567153570091981</v>
      </c>
      <c r="K140" s="34">
        <v>1.78876707750855</v>
      </c>
      <c r="L140" s="19">
        <v>2.6714385952300111E-2</v>
      </c>
      <c r="M140" s="7">
        <v>24.042947357070098</v>
      </c>
    </row>
    <row r="141" spans="2:13" x14ac:dyDescent="0.3">
      <c r="B141" s="7">
        <v>4.0027397260273974</v>
      </c>
      <c r="C141" s="12">
        <v>34335</v>
      </c>
      <c r="D141" s="1">
        <v>365</v>
      </c>
      <c r="E141" s="20">
        <v>38.299837662337659</v>
      </c>
      <c r="F141" s="7">
        <v>0.3829983766233766</v>
      </c>
      <c r="G141" s="6">
        <v>1.9190062134573243</v>
      </c>
      <c r="H141" s="19">
        <v>1.7887670775085501E-2</v>
      </c>
      <c r="I141" s="22">
        <v>7.6121654093679594E-3</v>
      </c>
      <c r="J141" s="8">
        <v>0.47805937029155188</v>
      </c>
      <c r="K141" s="34">
        <v>1.78876707750855</v>
      </c>
      <c r="L141" s="19">
        <v>3.4326551361668067E-2</v>
      </c>
      <c r="M141" s="7">
        <v>30.893896225501262</v>
      </c>
    </row>
    <row r="142" spans="2:13" x14ac:dyDescent="0.3">
      <c r="B142" s="7">
        <v>5.0027397260273974</v>
      </c>
      <c r="C142" s="12">
        <v>34700</v>
      </c>
      <c r="D142" s="1">
        <v>365</v>
      </c>
      <c r="E142" s="20">
        <v>39.319277777777771</v>
      </c>
      <c r="F142" s="7">
        <v>0.39319277777777767</v>
      </c>
      <c r="G142" s="6">
        <v>2.3558870776548551</v>
      </c>
      <c r="H142" s="19">
        <v>1.7887670775085501E-2</v>
      </c>
      <c r="I142" s="22">
        <v>7.8147810667002684E-3</v>
      </c>
      <c r="J142" s="8">
        <v>0.47024458922485163</v>
      </c>
      <c r="K142" s="34">
        <v>1.78876707750855</v>
      </c>
      <c r="L142" s="19">
        <v>4.2141332428368337E-2</v>
      </c>
      <c r="M142" s="7">
        <v>37.927199185531506</v>
      </c>
    </row>
    <row r="143" spans="2:13" x14ac:dyDescent="0.3">
      <c r="B143" s="7">
        <v>6.0054794520547947</v>
      </c>
      <c r="C143" s="12">
        <v>35065</v>
      </c>
      <c r="D143" s="1">
        <v>366</v>
      </c>
      <c r="E143" s="20">
        <v>39.293030303030307</v>
      </c>
      <c r="F143" s="7">
        <v>0.39293030303030307</v>
      </c>
      <c r="G143" s="6">
        <v>2.7924763032440807</v>
      </c>
      <c r="H143" s="19">
        <v>1.7887670775085501E-2</v>
      </c>
      <c r="I143" s="22">
        <v>7.8095643312896023E-3</v>
      </c>
      <c r="J143" s="8">
        <v>0.46243502489356203</v>
      </c>
      <c r="K143" s="34">
        <v>1.78876707750855</v>
      </c>
      <c r="L143" s="19">
        <v>4.9950896759657942E-2</v>
      </c>
      <c r="M143" s="7">
        <v>44.95580708369215</v>
      </c>
    </row>
    <row r="144" spans="2:13" x14ac:dyDescent="0.3">
      <c r="B144" s="7">
        <v>7.0054794520547947</v>
      </c>
      <c r="C144" s="12">
        <v>35431</v>
      </c>
      <c r="D144" s="1">
        <v>365</v>
      </c>
      <c r="E144" s="20">
        <v>56.534924242424246</v>
      </c>
      <c r="F144" s="7">
        <v>0.56534924242424245</v>
      </c>
      <c r="G144" s="6">
        <v>3.4206421281599058</v>
      </c>
      <c r="H144" s="19">
        <v>1.7887670775085501E-2</v>
      </c>
      <c r="I144" s="19">
        <v>1.1236423468254278E-2</v>
      </c>
      <c r="J144" s="8">
        <v>0.45119860142530777</v>
      </c>
      <c r="K144" s="34">
        <v>1.78876707750855</v>
      </c>
      <c r="L144" s="19">
        <v>6.118732022791222E-2</v>
      </c>
      <c r="M144" s="7">
        <v>55.068588205120996</v>
      </c>
    </row>
    <row r="145" spans="2:13" x14ac:dyDescent="0.3">
      <c r="B145" s="7">
        <v>8.0054794520547947</v>
      </c>
      <c r="C145" s="12">
        <v>35796</v>
      </c>
      <c r="D145" s="1">
        <v>365</v>
      </c>
      <c r="E145" s="20">
        <v>36.81159090909091</v>
      </c>
      <c r="F145" s="7">
        <v>0.36811590909090908</v>
      </c>
      <c r="G145" s="6">
        <v>3.8296598049275827</v>
      </c>
      <c r="H145" s="19">
        <v>1.7887670775085501E-2</v>
      </c>
      <c r="I145" s="22">
        <v>7.3163735432105392E-3</v>
      </c>
      <c r="J145" s="8">
        <v>0.44388222788209725</v>
      </c>
      <c r="K145" s="34">
        <v>1.78876707750855</v>
      </c>
      <c r="L145" s="19">
        <v>6.8503693771122753E-2</v>
      </c>
      <c r="M145" s="7">
        <v>61.653324394010475</v>
      </c>
    </row>
    <row r="146" spans="2:13" x14ac:dyDescent="0.3">
      <c r="B146" s="7">
        <v>9.0054794520547947</v>
      </c>
      <c r="C146" s="12">
        <v>36161</v>
      </c>
      <c r="D146" s="1">
        <v>365</v>
      </c>
      <c r="E146" s="20">
        <v>35.012479166666658</v>
      </c>
      <c r="F146" s="7">
        <v>0.35012479166666655</v>
      </c>
      <c r="G146" s="6">
        <v>4.2186873512238794</v>
      </c>
      <c r="H146" s="19">
        <v>1.7887670775085501E-2</v>
      </c>
      <c r="I146" s="22">
        <v>6.9587966705874794E-3</v>
      </c>
      <c r="J146" s="8">
        <v>0.43692343121150978</v>
      </c>
      <c r="K146" s="34">
        <v>1.78876707750855</v>
      </c>
      <c r="L146" s="19">
        <v>7.5462490441710231E-2</v>
      </c>
      <c r="M146" s="7">
        <v>67.91624139753921</v>
      </c>
    </row>
    <row r="147" spans="2:13" x14ac:dyDescent="0.3">
      <c r="B147" s="7">
        <v>10.008219178082191</v>
      </c>
      <c r="C147" s="12">
        <v>36526</v>
      </c>
      <c r="D147" s="1">
        <v>366</v>
      </c>
      <c r="E147" s="20">
        <v>32.784861111111105</v>
      </c>
      <c r="F147" s="7">
        <v>0.32784861111111102</v>
      </c>
      <c r="G147" s="6">
        <v>4.5829635857917808</v>
      </c>
      <c r="H147" s="19">
        <v>1.7887670775085501E-2</v>
      </c>
      <c r="I147" s="22">
        <v>6.516053355138436E-3</v>
      </c>
      <c r="J147" s="8">
        <v>0.43040737785637134</v>
      </c>
      <c r="K147" s="34">
        <v>1.78876707750855</v>
      </c>
      <c r="L147" s="19">
        <v>8.1978543796848671E-2</v>
      </c>
      <c r="M147" s="7">
        <v>73.780689417163799</v>
      </c>
    </row>
    <row r="148" spans="2:13" x14ac:dyDescent="0.3">
      <c r="B148" s="7">
        <v>11.008219178082191</v>
      </c>
      <c r="C148" s="12">
        <v>36892</v>
      </c>
      <c r="D148" s="1">
        <v>365</v>
      </c>
      <c r="E148" s="20">
        <v>33.904984848484844</v>
      </c>
      <c r="F148" s="7">
        <v>0.33904984848484843</v>
      </c>
      <c r="G148" s="6">
        <v>4.9596856396638342</v>
      </c>
      <c r="H148" s="19">
        <v>1.7887670775085501E-2</v>
      </c>
      <c r="I148" s="22">
        <v>6.7386800733773228E-3</v>
      </c>
      <c r="J148" s="8">
        <v>0.42366869778299404</v>
      </c>
      <c r="K148" s="34">
        <v>1.78876707750855</v>
      </c>
      <c r="L148" s="19">
        <v>8.8717223870226E-2</v>
      </c>
      <c r="M148" s="7">
        <v>79.845501483203407</v>
      </c>
    </row>
    <row r="149" spans="2:13" x14ac:dyDescent="0.3">
      <c r="B149" s="7">
        <v>12.008219178082191</v>
      </c>
      <c r="C149" s="12">
        <v>37257</v>
      </c>
      <c r="D149" s="1">
        <v>365</v>
      </c>
      <c r="E149" s="20">
        <v>9.2631481481481472</v>
      </c>
      <c r="F149" s="7">
        <v>9.2631481481481467E-2</v>
      </c>
      <c r="G149" s="6">
        <v>5.0626095079765916</v>
      </c>
      <c r="H149" s="19">
        <v>1.7887670775085501E-2</v>
      </c>
      <c r="I149" s="22">
        <v>1.8410682712768555E-3</v>
      </c>
      <c r="J149" s="8">
        <v>0.42182762951171721</v>
      </c>
      <c r="K149" s="34">
        <v>1.78876707750855</v>
      </c>
      <c r="L149" s="19">
        <v>9.055829214150285E-2</v>
      </c>
      <c r="M149" s="7">
        <v>81.502462927352568</v>
      </c>
    </row>
    <row r="150" spans="2:13" x14ac:dyDescent="0.3">
      <c r="B150" s="7">
        <v>13.008219178082191</v>
      </c>
      <c r="C150" s="12">
        <v>37622</v>
      </c>
      <c r="D150" s="1">
        <v>365</v>
      </c>
      <c r="E150" s="20">
        <v>35.412797619047616</v>
      </c>
      <c r="F150" s="7">
        <v>0.35412797619047615</v>
      </c>
      <c r="G150" s="6">
        <v>5.4560850370771208</v>
      </c>
      <c r="H150" s="19">
        <v>1.7887670775085501E-2</v>
      </c>
      <c r="I150" s="22">
        <v>7.0383607226028383E-3</v>
      </c>
      <c r="J150" s="8">
        <v>0.41478926878911437</v>
      </c>
      <c r="K150" s="34">
        <v>1.78876707750855</v>
      </c>
      <c r="L150" s="19">
        <v>9.7596652864105682E-2</v>
      </c>
      <c r="M150" s="7">
        <v>87.836987577695112</v>
      </c>
    </row>
    <row r="151" spans="2:13" x14ac:dyDescent="0.3">
      <c r="B151" s="7">
        <v>14.010958904109589</v>
      </c>
      <c r="C151" s="12">
        <v>37987</v>
      </c>
      <c r="D151" s="1">
        <v>366</v>
      </c>
      <c r="E151" s="20">
        <v>34.409151515151514</v>
      </c>
      <c r="F151" s="7">
        <v>0.34409151515151515</v>
      </c>
      <c r="G151" s="6">
        <v>5.8384089428010268</v>
      </c>
      <c r="H151" s="19">
        <v>1.7887670775085501E-2</v>
      </c>
      <c r="I151" s="22">
        <v>6.8388841550340515E-3</v>
      </c>
      <c r="J151" s="8">
        <v>0.40795038463408034</v>
      </c>
      <c r="K151" s="34">
        <v>1.78876707750855</v>
      </c>
      <c r="L151" s="8">
        <v>0.10443553701913974</v>
      </c>
      <c r="M151" s="7">
        <v>93.99198331722576</v>
      </c>
    </row>
    <row r="152" spans="2:13" x14ac:dyDescent="0.3">
      <c r="B152" s="7">
        <v>15.010958904109589</v>
      </c>
      <c r="C152" s="12">
        <v>38353</v>
      </c>
      <c r="D152" s="1">
        <v>365</v>
      </c>
      <c r="E152" s="20">
        <v>30.835000000000001</v>
      </c>
      <c r="F152" s="7">
        <v>0.30835000000000001</v>
      </c>
      <c r="G152" s="6">
        <v>6.181020053912138</v>
      </c>
      <c r="H152" s="19">
        <v>1.7887670775085501E-2</v>
      </c>
      <c r="I152" s="22">
        <v>6.128514759441794E-3</v>
      </c>
      <c r="J152" s="8">
        <v>0.40182186987463853</v>
      </c>
      <c r="K152" s="34">
        <v>1.78876707750855</v>
      </c>
      <c r="L152" s="8">
        <v>0.11056405177858153</v>
      </c>
      <c r="M152" s="7">
        <v>99.507646600723376</v>
      </c>
    </row>
    <row r="153" spans="2:13" x14ac:dyDescent="0.3">
      <c r="B153" s="7">
        <v>16.010958904109589</v>
      </c>
      <c r="C153" s="12">
        <v>38718</v>
      </c>
      <c r="D153" s="1">
        <v>365</v>
      </c>
      <c r="E153" s="20">
        <v>36.069321428571428</v>
      </c>
      <c r="F153" s="7">
        <v>0.36069321428571427</v>
      </c>
      <c r="G153" s="6">
        <v>6.5817902920073763</v>
      </c>
      <c r="H153" s="19">
        <v>1.7887670775085501E-2</v>
      </c>
      <c r="I153" s="22">
        <v>7.1688460755002471E-3</v>
      </c>
      <c r="J153" s="8">
        <v>0.3946530237991383</v>
      </c>
      <c r="K153" s="34">
        <v>1.78876707750855</v>
      </c>
      <c r="L153" s="8">
        <v>0.11773289785408178</v>
      </c>
      <c r="M153" s="20">
        <v>105.9596080686736</v>
      </c>
    </row>
    <row r="154" spans="2:13" x14ac:dyDescent="0.3">
      <c r="B154" s="7">
        <v>17.010958904109589</v>
      </c>
      <c r="C154" s="12">
        <v>39083</v>
      </c>
      <c r="D154" s="1">
        <v>365</v>
      </c>
      <c r="E154" s="20">
        <v>29.101290043290042</v>
      </c>
      <c r="F154" s="7">
        <v>0.29101290043290046</v>
      </c>
      <c r="G154" s="6">
        <v>6.9051379591550432</v>
      </c>
      <c r="H154" s="19">
        <v>1.7887670775085501E-2</v>
      </c>
      <c r="I154" s="22">
        <v>5.7839366158294004E-3</v>
      </c>
      <c r="J154" s="8">
        <v>0.38886908718330893</v>
      </c>
      <c r="K154" s="34">
        <v>1.78876707750855</v>
      </c>
      <c r="L154" s="8">
        <v>0.12351683446991119</v>
      </c>
      <c r="M154" s="20">
        <v>111.16515102292007</v>
      </c>
    </row>
    <row r="155" spans="2:13" x14ac:dyDescent="0.3">
      <c r="B155" s="7">
        <v>18.013698630136986</v>
      </c>
      <c r="C155" s="12">
        <v>39448</v>
      </c>
      <c r="D155" s="1">
        <v>366</v>
      </c>
      <c r="E155" s="20">
        <v>24.245986111111115</v>
      </c>
      <c r="F155" s="7">
        <v>0.24245986111111115</v>
      </c>
      <c r="G155" s="6">
        <v>7.1745378048340553</v>
      </c>
      <c r="H155" s="19">
        <v>1.7887670775085501E-2</v>
      </c>
      <c r="I155" s="22">
        <v>4.8189357463650131E-3</v>
      </c>
      <c r="J155" s="8">
        <v>0.38405015143694393</v>
      </c>
      <c r="K155" s="34">
        <v>1.78876707750855</v>
      </c>
      <c r="L155" s="8">
        <v>0.12833577021627621</v>
      </c>
      <c r="M155" s="20">
        <v>115.50219319464858</v>
      </c>
    </row>
    <row r="156" spans="2:13" x14ac:dyDescent="0.3">
      <c r="B156" s="7">
        <v>19.013698630136986</v>
      </c>
      <c r="C156" s="12">
        <v>39814</v>
      </c>
      <c r="D156" s="1">
        <v>365</v>
      </c>
      <c r="E156" s="20">
        <v>37.444533333333339</v>
      </c>
      <c r="F156" s="7">
        <v>0.37444533333333341</v>
      </c>
      <c r="G156" s="6">
        <v>7.5905881752044255</v>
      </c>
      <c r="H156" s="19">
        <v>1.7887670775085501E-2</v>
      </c>
      <c r="I156" s="22">
        <v>7.4421720510375738E-3</v>
      </c>
      <c r="J156" s="8">
        <v>0.37660797938590634</v>
      </c>
      <c r="K156" s="34">
        <v>1.78876707750855</v>
      </c>
      <c r="L156" s="8">
        <v>0.13577794226731377</v>
      </c>
      <c r="M156" s="20">
        <v>122.20014804058239</v>
      </c>
    </row>
    <row r="157" spans="2:13" x14ac:dyDescent="0.3">
      <c r="B157" s="7">
        <v>20.013698630136986</v>
      </c>
      <c r="C157" s="12">
        <v>40179</v>
      </c>
      <c r="D157" s="1">
        <v>365</v>
      </c>
      <c r="E157" s="20">
        <v>33.194666666666663</v>
      </c>
      <c r="F157" s="7">
        <v>0.33194666666666661</v>
      </c>
      <c r="G157" s="6">
        <v>7.9594178048340547</v>
      </c>
      <c r="H157" s="19">
        <v>1.7887670775085501E-2</v>
      </c>
      <c r="I157" s="22">
        <v>6.5975029869115341E-3</v>
      </c>
      <c r="J157" s="8">
        <v>0.37001047639899481</v>
      </c>
      <c r="K157" s="34">
        <v>1.78876707750855</v>
      </c>
      <c r="L157" s="8">
        <v>0.1423754452542253</v>
      </c>
      <c r="M157" s="20">
        <v>128.13790072880278</v>
      </c>
    </row>
    <row r="158" spans="2:13" x14ac:dyDescent="0.3">
      <c r="B158" s="7">
        <v>21.013698630136986</v>
      </c>
      <c r="C158" s="12">
        <v>40544</v>
      </c>
      <c r="D158" s="1">
        <v>365</v>
      </c>
      <c r="E158" s="20">
        <v>27.210638888888891</v>
      </c>
      <c r="F158" s="7">
        <v>0.27210638888888888</v>
      </c>
      <c r="G158" s="6">
        <v>8.2617582369328204</v>
      </c>
      <c r="H158" s="19">
        <v>1.7887670775085501E-2</v>
      </c>
      <c r="I158" s="22">
        <v>5.4081661113798089E-3</v>
      </c>
      <c r="J158" s="8">
        <v>0.36460231028761503</v>
      </c>
      <c r="K158" s="34">
        <v>1.78876707750855</v>
      </c>
      <c r="L158" s="8">
        <v>0.14778361136560511</v>
      </c>
      <c r="M158" s="20">
        <v>133.00525022904461</v>
      </c>
    </row>
    <row r="159" spans="2:13" x14ac:dyDescent="0.3">
      <c r="B159" s="7">
        <v>22.016438356164382</v>
      </c>
      <c r="C159" s="12">
        <v>40909</v>
      </c>
      <c r="D159" s="1">
        <v>366</v>
      </c>
      <c r="E159" s="20">
        <v>11.702698412698414</v>
      </c>
      <c r="F159" s="7">
        <v>0.11702698412698413</v>
      </c>
      <c r="G159" s="6">
        <v>8.3917882192961368</v>
      </c>
      <c r="H159" s="19">
        <v>1.7887670775085501E-2</v>
      </c>
      <c r="I159" s="22">
        <v>2.3259335154051652E-3</v>
      </c>
      <c r="J159" s="8">
        <v>0.36227637677220986</v>
      </c>
      <c r="K159" s="34">
        <v>1.78876707750855</v>
      </c>
      <c r="L159" s="8">
        <v>0.15010954488101028</v>
      </c>
      <c r="M159" s="20">
        <v>135.09859039290924</v>
      </c>
    </row>
    <row r="160" spans="2:13" x14ac:dyDescent="0.3">
      <c r="B160" s="7">
        <v>23.016438356164382</v>
      </c>
      <c r="C160" s="12">
        <v>41275</v>
      </c>
      <c r="D160" s="1">
        <v>365</v>
      </c>
      <c r="E160" s="20">
        <v>28.968819444444442</v>
      </c>
      <c r="F160" s="7">
        <v>0.28968819444444444</v>
      </c>
      <c r="G160" s="6">
        <v>8.7136639909010754</v>
      </c>
      <c r="H160" s="19">
        <v>1.7887670775085501E-2</v>
      </c>
      <c r="I160" s="22">
        <v>5.7576078329457494E-3</v>
      </c>
      <c r="J160" s="8">
        <v>0.3565187689392641</v>
      </c>
      <c r="K160" s="34">
        <v>1.78876707750855</v>
      </c>
      <c r="L160" s="8">
        <v>0.15586715271395601</v>
      </c>
      <c r="M160" s="20">
        <v>140.28043744256041</v>
      </c>
    </row>
    <row r="161" spans="1:13" x14ac:dyDescent="0.3">
      <c r="B161" s="7">
        <v>24.016438356164382</v>
      </c>
      <c r="C161" s="12">
        <v>41640</v>
      </c>
      <c r="D161" s="1">
        <v>365</v>
      </c>
      <c r="E161" s="20">
        <v>26.496319444444438</v>
      </c>
      <c r="F161" s="7">
        <v>0.26496319444444444</v>
      </c>
      <c r="G161" s="6">
        <v>9.0080675402837915</v>
      </c>
      <c r="H161" s="19">
        <v>1.7887670775085501E-2</v>
      </c>
      <c r="I161" s="22">
        <v>5.2661937663746501E-3</v>
      </c>
      <c r="J161" s="8">
        <v>0.35125257517288944</v>
      </c>
      <c r="K161" s="34">
        <v>1.78876707750855</v>
      </c>
      <c r="L161" s="8">
        <v>0.16113334648033067</v>
      </c>
      <c r="M161" s="20">
        <v>145.0200118322976</v>
      </c>
    </row>
    <row r="162" spans="1:13" x14ac:dyDescent="0.3">
      <c r="B162" s="7">
        <v>25.016438356164382</v>
      </c>
      <c r="C162" s="12">
        <v>42005</v>
      </c>
      <c r="D162" s="1">
        <v>365</v>
      </c>
      <c r="E162" s="20">
        <v>36.091969696969699</v>
      </c>
      <c r="F162" s="7">
        <v>0.360919696969697</v>
      </c>
      <c r="G162" s="6">
        <v>9.4090894258056768</v>
      </c>
      <c r="H162" s="19">
        <v>1.7887670775085501E-2</v>
      </c>
      <c r="I162" s="22">
        <v>7.1733474618195158E-3</v>
      </c>
      <c r="J162" s="8">
        <v>0.34407922771106991</v>
      </c>
      <c r="K162" s="34">
        <v>1.78876707750855</v>
      </c>
      <c r="L162" s="8">
        <v>0.1683066939421502</v>
      </c>
      <c r="M162" s="20">
        <v>151.47602454793517</v>
      </c>
    </row>
    <row r="163" spans="1:13" x14ac:dyDescent="0.3">
      <c r="B163" s="7">
        <v>26.019178082191782</v>
      </c>
      <c r="C163" s="12">
        <v>42370</v>
      </c>
      <c r="D163" s="1">
        <v>366</v>
      </c>
      <c r="E163" s="20">
        <v>33.440555555555548</v>
      </c>
      <c r="F163" s="7">
        <v>0.33440555555555546</v>
      </c>
      <c r="G163" s="6">
        <v>9.7806511542007382</v>
      </c>
      <c r="H163" s="19">
        <v>1.7887670775085501E-2</v>
      </c>
      <c r="I163" s="22">
        <v>6.6463738701526007E-3</v>
      </c>
      <c r="J163" s="8">
        <v>0.33743285384091731</v>
      </c>
      <c r="K163" s="34">
        <v>1.78876707750855</v>
      </c>
      <c r="L163" s="8">
        <v>0.1749530678123028</v>
      </c>
      <c r="M163" s="20">
        <v>157.45776103107252</v>
      </c>
    </row>
    <row r="164" spans="1:13" x14ac:dyDescent="0.3">
      <c r="B164" s="7">
        <v>27.019178082191782</v>
      </c>
      <c r="C164" s="12">
        <v>42736</v>
      </c>
      <c r="D164" s="1">
        <v>365</v>
      </c>
      <c r="E164" s="20">
        <v>36.278958333333328</v>
      </c>
      <c r="F164" s="7">
        <v>0.36278958333333328</v>
      </c>
      <c r="G164" s="6">
        <v>10.183750691237774</v>
      </c>
      <c r="H164" s="19">
        <v>1.7887670775085501E-2</v>
      </c>
      <c r="I164" s="22">
        <v>7.210511808107902E-3</v>
      </c>
      <c r="J164" s="8">
        <v>0.33022234203280942</v>
      </c>
      <c r="K164" s="34">
        <v>1.78876707750855</v>
      </c>
      <c r="L164" s="8">
        <v>0.18216357962041069</v>
      </c>
      <c r="M164" s="20">
        <v>163.94722165836961</v>
      </c>
    </row>
    <row r="165" spans="1:13" x14ac:dyDescent="0.3">
      <c r="B165" s="7">
        <v>28.019178082191782</v>
      </c>
      <c r="C165" s="12">
        <v>43101</v>
      </c>
      <c r="D165" s="1">
        <v>365</v>
      </c>
      <c r="E165" s="20">
        <v>18.305530303030302</v>
      </c>
      <c r="F165" s="7">
        <v>0.18305530303030304</v>
      </c>
      <c r="G165" s="6">
        <v>10.387145472382556</v>
      </c>
      <c r="H165" s="19">
        <v>1.7887670775085501E-2</v>
      </c>
      <c r="I165" s="22">
        <v>3.6382588824884132E-3</v>
      </c>
      <c r="J165" s="8">
        <v>0.326584083150321</v>
      </c>
      <c r="K165" s="34">
        <v>1.78876707750855</v>
      </c>
      <c r="L165" s="8">
        <v>0.18580183850289911</v>
      </c>
      <c r="M165" s="20">
        <v>167.2216546526092</v>
      </c>
    </row>
    <row r="166" spans="1:13" x14ac:dyDescent="0.3">
      <c r="B166" s="7">
        <v>29.019178082191782</v>
      </c>
      <c r="C166" s="12">
        <v>43466</v>
      </c>
      <c r="D166" s="1">
        <v>365</v>
      </c>
      <c r="E166" s="20">
        <v>28.501249999999995</v>
      </c>
      <c r="F166" s="7">
        <v>0.28501249999999995</v>
      </c>
      <c r="G166" s="6">
        <v>10.703826027938112</v>
      </c>
      <c r="H166" s="19">
        <v>1.7887670775085501E-2</v>
      </c>
      <c r="I166" s="22">
        <v>5.6646775186489501E-3</v>
      </c>
      <c r="J166" s="8">
        <v>0.32091940563167204</v>
      </c>
      <c r="K166" s="34">
        <v>1.78876707750855</v>
      </c>
      <c r="L166" s="8">
        <v>0.19146651602154807</v>
      </c>
      <c r="M166" s="20">
        <v>172.31986441939327</v>
      </c>
    </row>
    <row r="167" spans="1:13" x14ac:dyDescent="0.3">
      <c r="B167" s="7">
        <v>30</v>
      </c>
      <c r="C167" s="12">
        <v>43831</v>
      </c>
      <c r="D167" s="1">
        <v>366</v>
      </c>
      <c r="E167" s="20">
        <v>14.165833333333332</v>
      </c>
      <c r="F167" s="7">
        <v>0.1416583333333333</v>
      </c>
      <c r="G167" s="6">
        <v>10.86122417608626</v>
      </c>
      <c r="H167" s="19">
        <v>1.7887670775085501E-2</v>
      </c>
      <c r="I167" s="22">
        <v>2.815486254682207E-3</v>
      </c>
      <c r="J167" s="8">
        <v>0.31810391937698984</v>
      </c>
      <c r="K167" s="34">
        <v>1.78876707750855</v>
      </c>
      <c r="L167" s="8">
        <v>0.19428200227623027</v>
      </c>
      <c r="M167" s="20">
        <v>174.85380204860724</v>
      </c>
    </row>
    <row r="169" spans="1:13" x14ac:dyDescent="0.3">
      <c r="C169" s="13" t="s">
        <v>103</v>
      </c>
      <c r="F169" s="7">
        <v>0.32583672528258778</v>
      </c>
      <c r="H169" s="19">
        <v>1.7887670775085504E-2</v>
      </c>
      <c r="I169" s="22">
        <v>6.4760667425410087E-3</v>
      </c>
      <c r="K169" s="34">
        <v>1.78876707750855</v>
      </c>
    </row>
    <row r="172" spans="1:13" ht="14.4" x14ac:dyDescent="0.3">
      <c r="A172" s="3" t="s">
        <v>105</v>
      </c>
      <c r="C172" s="4" t="s">
        <v>76</v>
      </c>
    </row>
    <row r="173" spans="1:13" x14ac:dyDescent="0.3">
      <c r="C173" s="4" t="s">
        <v>53</v>
      </c>
      <c r="G173" s="6">
        <v>1</v>
      </c>
      <c r="H173" s="9" t="s">
        <v>77</v>
      </c>
    </row>
    <row r="174" spans="1:13" x14ac:dyDescent="0.3">
      <c r="C174" s="4" t="s">
        <v>78</v>
      </c>
      <c r="G174" s="18">
        <v>4059.9999999999995</v>
      </c>
      <c r="H174" s="9" t="s">
        <v>79</v>
      </c>
    </row>
    <row r="175" spans="1:13" x14ac:dyDescent="0.3">
      <c r="C175" s="4" t="s">
        <v>80</v>
      </c>
      <c r="G175" s="6">
        <v>2</v>
      </c>
      <c r="H175" s="9" t="s">
        <v>79</v>
      </c>
      <c r="J175" s="8">
        <v>0.52222222222222225</v>
      </c>
      <c r="K175" s="9" t="s">
        <v>81</v>
      </c>
    </row>
    <row r="176" spans="1:13" x14ac:dyDescent="0.3">
      <c r="C176" s="4" t="s">
        <v>82</v>
      </c>
      <c r="G176" s="6">
        <v>7</v>
      </c>
      <c r="H176" s="9" t="s">
        <v>79</v>
      </c>
    </row>
    <row r="177" spans="2:13" x14ac:dyDescent="0.3">
      <c r="C177" s="4" t="s">
        <v>83</v>
      </c>
      <c r="G177" s="6">
        <v>4.0599999999999996</v>
      </c>
      <c r="H177" s="9" t="s">
        <v>79</v>
      </c>
    </row>
    <row r="178" spans="2:13" x14ac:dyDescent="0.3">
      <c r="C178" s="4" t="s">
        <v>84</v>
      </c>
      <c r="G178" s="20">
        <v>213</v>
      </c>
      <c r="H178" s="9" t="s">
        <v>81</v>
      </c>
      <c r="J178" s="18">
        <v>191700</v>
      </c>
      <c r="K178" s="9" t="s">
        <v>85</v>
      </c>
    </row>
    <row r="179" spans="2:13" x14ac:dyDescent="0.3">
      <c r="C179" s="4" t="s">
        <v>86</v>
      </c>
      <c r="G179" s="6">
        <v>79.297384903798033</v>
      </c>
      <c r="H179" s="9" t="s">
        <v>87</v>
      </c>
    </row>
    <row r="181" spans="2:13" ht="55.2" x14ac:dyDescent="0.3">
      <c r="B181" s="11" t="s">
        <v>27</v>
      </c>
      <c r="C181" s="11" t="s">
        <v>28</v>
      </c>
      <c r="D181" s="11" t="s">
        <v>88</v>
      </c>
      <c r="E181" s="11" t="s">
        <v>89</v>
      </c>
      <c r="F181" s="11" t="s">
        <v>90</v>
      </c>
      <c r="G181" s="11" t="s">
        <v>91</v>
      </c>
      <c r="H181" s="11" t="s">
        <v>92</v>
      </c>
      <c r="I181" s="11" t="s">
        <v>93</v>
      </c>
      <c r="J181" s="11" t="s">
        <v>94</v>
      </c>
      <c r="K181" s="11" t="s">
        <v>95</v>
      </c>
      <c r="L181" s="11" t="s">
        <v>96</v>
      </c>
      <c r="M181" s="11" t="s">
        <v>97</v>
      </c>
    </row>
    <row r="182" spans="2:13" x14ac:dyDescent="0.3">
      <c r="B182" s="10" t="s">
        <v>36</v>
      </c>
      <c r="C182" s="10" t="s">
        <v>40</v>
      </c>
      <c r="D182" s="10" t="s">
        <v>40</v>
      </c>
      <c r="E182" s="10" t="s">
        <v>39</v>
      </c>
      <c r="F182" s="10" t="s">
        <v>98</v>
      </c>
      <c r="G182" s="10" t="s">
        <v>99</v>
      </c>
      <c r="H182" s="10" t="s">
        <v>100</v>
      </c>
      <c r="I182" s="10" t="s">
        <v>101</v>
      </c>
      <c r="J182" s="10" t="s">
        <v>101</v>
      </c>
      <c r="K182" s="10" t="s">
        <v>40</v>
      </c>
      <c r="L182" s="10" t="s">
        <v>101</v>
      </c>
      <c r="M182" s="10" t="s">
        <v>102</v>
      </c>
    </row>
    <row r="183" spans="2:13" x14ac:dyDescent="0.3">
      <c r="B183" s="7">
        <v>1</v>
      </c>
      <c r="C183" s="12">
        <v>33239</v>
      </c>
      <c r="D183" s="1">
        <v>365</v>
      </c>
      <c r="E183" s="20">
        <v>58.48555555555555</v>
      </c>
      <c r="F183" s="7">
        <v>0.58485555555555546</v>
      </c>
      <c r="G183" s="6">
        <v>0.64983950617283948</v>
      </c>
      <c r="H183" s="6">
        <v>4.0599999999999996</v>
      </c>
      <c r="I183" s="6">
        <v>2.6383483950617279</v>
      </c>
      <c r="J183" s="20">
        <v>210.36165160493826</v>
      </c>
      <c r="K183" s="34">
        <v>2.0299999999999998</v>
      </c>
      <c r="L183" s="6">
        <v>2.6383483950617279</v>
      </c>
      <c r="M183" s="18">
        <v>2374.5135555555553</v>
      </c>
    </row>
    <row r="184" spans="2:13" x14ac:dyDescent="0.3">
      <c r="B184" s="7">
        <v>2.0027397260273974</v>
      </c>
      <c r="C184" s="12">
        <v>33604</v>
      </c>
      <c r="D184" s="1">
        <v>366</v>
      </c>
      <c r="E184" s="20">
        <v>34.081993265993269</v>
      </c>
      <c r="F184" s="7">
        <v>0.34081993265993271</v>
      </c>
      <c r="G184" s="6">
        <v>1.0285283202394313</v>
      </c>
      <c r="H184" s="6">
        <v>4.0599999999999996</v>
      </c>
      <c r="I184" s="6">
        <v>1.5374765851103629</v>
      </c>
      <c r="J184" s="20">
        <v>208.82417501982789</v>
      </c>
      <c r="K184" s="34">
        <v>2.0299999999999998</v>
      </c>
      <c r="L184" s="6">
        <v>4.1758249801720906</v>
      </c>
      <c r="M184" s="18">
        <v>3758.2424821548816</v>
      </c>
    </row>
    <row r="185" spans="2:13" x14ac:dyDescent="0.3">
      <c r="B185" s="7">
        <v>3.0027397260273974</v>
      </c>
      <c r="C185" s="12">
        <v>33970</v>
      </c>
      <c r="D185" s="1">
        <v>365</v>
      </c>
      <c r="E185" s="20">
        <v>41.843172727272716</v>
      </c>
      <c r="F185" s="7">
        <v>0.41843172727272715</v>
      </c>
      <c r="G185" s="6">
        <v>1.4934524616535725</v>
      </c>
      <c r="H185" s="6">
        <v>4.0599999999999996</v>
      </c>
      <c r="I185" s="6">
        <v>1.8875920141414133</v>
      </c>
      <c r="J185" s="20">
        <v>206.93658300568649</v>
      </c>
      <c r="K185" s="34">
        <v>2.0299999999999998</v>
      </c>
      <c r="L185" s="6">
        <v>6.0634169943135037</v>
      </c>
      <c r="M185" s="18">
        <v>5457.0752948821537</v>
      </c>
    </row>
    <row r="186" spans="2:13" x14ac:dyDescent="0.3">
      <c r="B186" s="7">
        <v>4.0027397260273974</v>
      </c>
      <c r="C186" s="12">
        <v>34335</v>
      </c>
      <c r="D186" s="1">
        <v>365</v>
      </c>
      <c r="E186" s="20">
        <v>38.299837662337659</v>
      </c>
      <c r="F186" s="7">
        <v>0.3829983766233766</v>
      </c>
      <c r="G186" s="6">
        <v>1.9190062134573243</v>
      </c>
      <c r="H186" s="6">
        <v>4.0599999999999996</v>
      </c>
      <c r="I186" s="6">
        <v>1.727748232323232</v>
      </c>
      <c r="J186" s="20">
        <v>205.20883477336326</v>
      </c>
      <c r="K186" s="34">
        <v>2.0299999999999998</v>
      </c>
      <c r="L186" s="6">
        <v>7.7911652266367355</v>
      </c>
      <c r="M186" s="18">
        <v>7012.0487039730615</v>
      </c>
    </row>
    <row r="187" spans="2:13" x14ac:dyDescent="0.3">
      <c r="B187" s="7">
        <v>5.0027397260273974</v>
      </c>
      <c r="C187" s="12">
        <v>34700</v>
      </c>
      <c r="D187" s="1">
        <v>365</v>
      </c>
      <c r="E187" s="20">
        <v>39.319277777777771</v>
      </c>
      <c r="F187" s="7">
        <v>0.39319277777777767</v>
      </c>
      <c r="G187" s="6">
        <v>2.3558870776548551</v>
      </c>
      <c r="H187" s="6">
        <v>4.0599999999999996</v>
      </c>
      <c r="I187" s="6">
        <v>1.7737363086419746</v>
      </c>
      <c r="J187" s="20">
        <v>203.43509846472128</v>
      </c>
      <c r="K187" s="34">
        <v>2.0299999999999998</v>
      </c>
      <c r="L187" s="6">
        <v>9.564901535278711</v>
      </c>
      <c r="M187" s="18">
        <v>8608.4113817508405</v>
      </c>
    </row>
    <row r="188" spans="2:13" x14ac:dyDescent="0.3">
      <c r="B188" s="7">
        <v>6.0054794520547947</v>
      </c>
      <c r="C188" s="12">
        <v>35065</v>
      </c>
      <c r="D188" s="1">
        <v>366</v>
      </c>
      <c r="E188" s="20">
        <v>39.293030303030307</v>
      </c>
      <c r="F188" s="7">
        <v>0.39293030303030307</v>
      </c>
      <c r="G188" s="6">
        <v>2.7924763032440807</v>
      </c>
      <c r="H188" s="6">
        <v>4.0599999999999996</v>
      </c>
      <c r="I188" s="6">
        <v>1.772552255892256</v>
      </c>
      <c r="J188" s="20">
        <v>201.66254620882901</v>
      </c>
      <c r="K188" s="34">
        <v>2.0299999999999998</v>
      </c>
      <c r="L188" s="7">
        <v>11.337453791170967</v>
      </c>
      <c r="M188" s="18">
        <v>10203.708412053871</v>
      </c>
    </row>
    <row r="189" spans="2:13" x14ac:dyDescent="0.3">
      <c r="B189" s="7">
        <v>7.0054794520547947</v>
      </c>
      <c r="C189" s="12">
        <v>35431</v>
      </c>
      <c r="D189" s="1">
        <v>365</v>
      </c>
      <c r="E189" s="20">
        <v>56.534924242424246</v>
      </c>
      <c r="F189" s="7">
        <v>0.56534924242424245</v>
      </c>
      <c r="G189" s="6">
        <v>3.4206421281599058</v>
      </c>
      <c r="H189" s="6">
        <v>4.0599999999999996</v>
      </c>
      <c r="I189" s="6">
        <v>2.550353249158249</v>
      </c>
      <c r="J189" s="20">
        <v>199.11219295967078</v>
      </c>
      <c r="K189" s="34">
        <v>2.0299999999999998</v>
      </c>
      <c r="L189" s="7">
        <v>13.887807040329216</v>
      </c>
      <c r="M189" s="18">
        <v>12499.026336296294</v>
      </c>
    </row>
    <row r="190" spans="2:13" x14ac:dyDescent="0.3">
      <c r="B190" s="7">
        <v>8.0054794520547947</v>
      </c>
      <c r="C190" s="12">
        <v>35796</v>
      </c>
      <c r="D190" s="1">
        <v>365</v>
      </c>
      <c r="E190" s="20">
        <v>36.81159090909091</v>
      </c>
      <c r="F190" s="7">
        <v>0.36811590909090908</v>
      </c>
      <c r="G190" s="6">
        <v>3.8296598049275827</v>
      </c>
      <c r="H190" s="6">
        <v>4.0599999999999996</v>
      </c>
      <c r="I190" s="6">
        <v>1.6606117676767675</v>
      </c>
      <c r="J190" s="20">
        <v>197.45158119199402</v>
      </c>
      <c r="K190" s="34">
        <v>2.0299999999999998</v>
      </c>
      <c r="L190" s="7">
        <v>15.548418808005984</v>
      </c>
      <c r="M190" s="18">
        <v>13993.576927205386</v>
      </c>
    </row>
    <row r="191" spans="2:13" x14ac:dyDescent="0.3">
      <c r="B191" s="7">
        <v>9.0054794520547947</v>
      </c>
      <c r="C191" s="12">
        <v>36161</v>
      </c>
      <c r="D191" s="1">
        <v>365</v>
      </c>
      <c r="E191" s="20">
        <v>35.012479166666658</v>
      </c>
      <c r="F191" s="7">
        <v>0.35012479166666655</v>
      </c>
      <c r="G191" s="6">
        <v>4.2186873512238794</v>
      </c>
      <c r="H191" s="6">
        <v>4.0599999999999996</v>
      </c>
      <c r="I191" s="6">
        <v>1.5794518379629625</v>
      </c>
      <c r="J191" s="20">
        <v>195.87212935403107</v>
      </c>
      <c r="K191" s="34">
        <v>2.0299999999999998</v>
      </c>
      <c r="L191" s="7">
        <v>17.127870645968947</v>
      </c>
      <c r="M191" s="18">
        <v>15415.083581372053</v>
      </c>
    </row>
    <row r="192" spans="2:13" x14ac:dyDescent="0.3">
      <c r="B192" s="7">
        <v>10.008219178082191</v>
      </c>
      <c r="C192" s="12">
        <v>36526</v>
      </c>
      <c r="D192" s="1">
        <v>366</v>
      </c>
      <c r="E192" s="20">
        <v>32.784861111111105</v>
      </c>
      <c r="F192" s="7">
        <v>0.32784861111111102</v>
      </c>
      <c r="G192" s="6">
        <v>4.5829635857917808</v>
      </c>
      <c r="H192" s="6">
        <v>4.0599999999999996</v>
      </c>
      <c r="I192" s="6">
        <v>1.4789615123456785</v>
      </c>
      <c r="J192" s="20">
        <v>194.3931678416854</v>
      </c>
      <c r="K192" s="34">
        <v>2.0299999999999998</v>
      </c>
      <c r="L192" s="7">
        <v>18.606832158314624</v>
      </c>
      <c r="M192" s="18">
        <v>16746.148942483163</v>
      </c>
    </row>
    <row r="193" spans="2:13" x14ac:dyDescent="0.3">
      <c r="B193" s="7">
        <v>11.008219178082191</v>
      </c>
      <c r="C193" s="12">
        <v>36892</v>
      </c>
      <c r="D193" s="1">
        <v>365</v>
      </c>
      <c r="E193" s="20">
        <v>33.904984848484844</v>
      </c>
      <c r="F193" s="7">
        <v>0.33904984848484843</v>
      </c>
      <c r="G193" s="6">
        <v>4.9596856396638342</v>
      </c>
      <c r="H193" s="6">
        <v>4.0599999999999996</v>
      </c>
      <c r="I193" s="6">
        <v>1.5294915387205383</v>
      </c>
      <c r="J193" s="20">
        <v>192.86367630296485</v>
      </c>
      <c r="K193" s="34">
        <v>2.0299999999999998</v>
      </c>
      <c r="L193" s="7">
        <v>20.136323697035163</v>
      </c>
      <c r="M193" s="18">
        <v>18122.691327331646</v>
      </c>
    </row>
    <row r="194" spans="2:13" x14ac:dyDescent="0.3">
      <c r="B194" s="7">
        <v>12.008219178082191</v>
      </c>
      <c r="C194" s="12">
        <v>37257</v>
      </c>
      <c r="D194" s="1">
        <v>365</v>
      </c>
      <c r="E194" s="20">
        <v>9.2631481481481472</v>
      </c>
      <c r="F194" s="7">
        <v>9.2631481481481467E-2</v>
      </c>
      <c r="G194" s="6">
        <v>5.0626095079765916</v>
      </c>
      <c r="H194" s="6">
        <v>4.0599999999999996</v>
      </c>
      <c r="I194" s="8">
        <v>0.41787090534979415</v>
      </c>
      <c r="J194" s="20">
        <v>192.44580539761506</v>
      </c>
      <c r="K194" s="34">
        <v>2.0299999999999998</v>
      </c>
      <c r="L194" s="7">
        <v>20.554194602384957</v>
      </c>
      <c r="M194" s="18">
        <v>18498.77514214646</v>
      </c>
    </row>
    <row r="195" spans="2:13" x14ac:dyDescent="0.3">
      <c r="B195" s="7">
        <v>13.008219178082191</v>
      </c>
      <c r="C195" s="12">
        <v>37622</v>
      </c>
      <c r="D195" s="1">
        <v>365</v>
      </c>
      <c r="E195" s="20">
        <v>35.412797619047616</v>
      </c>
      <c r="F195" s="7">
        <v>0.35412797619047615</v>
      </c>
      <c r="G195" s="6">
        <v>5.4560850370771208</v>
      </c>
      <c r="H195" s="6">
        <v>4.0599999999999996</v>
      </c>
      <c r="I195" s="6">
        <v>1.5975106481481478</v>
      </c>
      <c r="J195" s="20">
        <v>190.8482947494669</v>
      </c>
      <c r="K195" s="34">
        <v>2.0299999999999998</v>
      </c>
      <c r="L195" s="7">
        <v>22.151705250533105</v>
      </c>
      <c r="M195" s="18">
        <v>19936.534725479796</v>
      </c>
    </row>
    <row r="196" spans="2:13" x14ac:dyDescent="0.3">
      <c r="B196" s="7">
        <v>14.010958904109589</v>
      </c>
      <c r="C196" s="12">
        <v>37987</v>
      </c>
      <c r="D196" s="1">
        <v>366</v>
      </c>
      <c r="E196" s="20">
        <v>34.409151515151514</v>
      </c>
      <c r="F196" s="7">
        <v>0.34409151515151515</v>
      </c>
      <c r="G196" s="6">
        <v>5.8384089428010268</v>
      </c>
      <c r="H196" s="6">
        <v>4.0599999999999996</v>
      </c>
      <c r="I196" s="6">
        <v>1.5522350572390569</v>
      </c>
      <c r="J196" s="20">
        <v>189.29605969222786</v>
      </c>
      <c r="K196" s="34">
        <v>2.0299999999999998</v>
      </c>
      <c r="L196" s="7">
        <v>23.703940307772161</v>
      </c>
      <c r="M196" s="18">
        <v>21333.546276994944</v>
      </c>
    </row>
    <row r="197" spans="2:13" x14ac:dyDescent="0.3">
      <c r="B197" s="7">
        <v>15.010958904109589</v>
      </c>
      <c r="C197" s="12">
        <v>38353</v>
      </c>
      <c r="D197" s="1">
        <v>365</v>
      </c>
      <c r="E197" s="20">
        <v>30.835000000000001</v>
      </c>
      <c r="F197" s="7">
        <v>0.30835000000000001</v>
      </c>
      <c r="G197" s="6">
        <v>6.181020053912138</v>
      </c>
      <c r="H197" s="6">
        <v>4.0599999999999996</v>
      </c>
      <c r="I197" s="6">
        <v>1.3910011111111111</v>
      </c>
      <c r="J197" s="20">
        <v>187.90505858111675</v>
      </c>
      <c r="K197" s="34">
        <v>2.0299999999999998</v>
      </c>
      <c r="L197" s="7">
        <v>25.094941418883273</v>
      </c>
      <c r="M197" s="18">
        <v>22585.447276994946</v>
      </c>
    </row>
    <row r="198" spans="2:13" x14ac:dyDescent="0.3">
      <c r="B198" s="7">
        <v>16.010958904109589</v>
      </c>
      <c r="C198" s="12">
        <v>38718</v>
      </c>
      <c r="D198" s="1">
        <v>365</v>
      </c>
      <c r="E198" s="20">
        <v>36.069321428571428</v>
      </c>
      <c r="F198" s="7">
        <v>0.36069321428571427</v>
      </c>
      <c r="G198" s="6">
        <v>6.5817902920073763</v>
      </c>
      <c r="H198" s="6">
        <v>4.0599999999999996</v>
      </c>
      <c r="I198" s="6">
        <v>1.6271271666666662</v>
      </c>
      <c r="J198" s="20">
        <v>186.27793141445008</v>
      </c>
      <c r="K198" s="34">
        <v>2.0299999999999998</v>
      </c>
      <c r="L198" s="7">
        <v>26.722068585549941</v>
      </c>
      <c r="M198" s="18">
        <v>24049.861726994946</v>
      </c>
    </row>
    <row r="199" spans="2:13" x14ac:dyDescent="0.3">
      <c r="B199" s="7">
        <v>17.010958904109589</v>
      </c>
      <c r="C199" s="12">
        <v>39083</v>
      </c>
      <c r="D199" s="1">
        <v>365</v>
      </c>
      <c r="E199" s="20">
        <v>29.101290043290042</v>
      </c>
      <c r="F199" s="7">
        <v>0.29101290043290046</v>
      </c>
      <c r="G199" s="6">
        <v>6.9051379591550432</v>
      </c>
      <c r="H199" s="6">
        <v>4.0599999999999996</v>
      </c>
      <c r="I199" s="6">
        <v>1.3127915286195286</v>
      </c>
      <c r="J199" s="20">
        <v>184.96513988583055</v>
      </c>
      <c r="K199" s="34">
        <v>2.0299999999999998</v>
      </c>
      <c r="L199" s="7">
        <v>28.034860114169469</v>
      </c>
      <c r="M199" s="18">
        <v>25231.374102752521</v>
      </c>
    </row>
    <row r="200" spans="2:13" x14ac:dyDescent="0.3">
      <c r="B200" s="7">
        <v>18.013698630136986</v>
      </c>
      <c r="C200" s="12">
        <v>39448</v>
      </c>
      <c r="D200" s="1">
        <v>366</v>
      </c>
      <c r="E200" s="20">
        <v>24.245986111111115</v>
      </c>
      <c r="F200" s="7">
        <v>0.24245986111111115</v>
      </c>
      <c r="G200" s="6">
        <v>7.1745378048340553</v>
      </c>
      <c r="H200" s="6">
        <v>4.0599999999999996</v>
      </c>
      <c r="I200" s="6">
        <v>1.0937633734567902</v>
      </c>
      <c r="J200" s="20">
        <v>183.87137651237376</v>
      </c>
      <c r="K200" s="34">
        <v>2.0299999999999998</v>
      </c>
      <c r="L200" s="7">
        <v>29.12862348762626</v>
      </c>
      <c r="M200" s="18">
        <v>26215.761138863636</v>
      </c>
    </row>
    <row r="201" spans="2:13" x14ac:dyDescent="0.3">
      <c r="B201" s="7">
        <v>19.013698630136986</v>
      </c>
      <c r="C201" s="12">
        <v>39814</v>
      </c>
      <c r="D201" s="1">
        <v>365</v>
      </c>
      <c r="E201" s="20">
        <v>37.444533333333339</v>
      </c>
      <c r="F201" s="7">
        <v>0.37444533333333341</v>
      </c>
      <c r="G201" s="6">
        <v>7.5905881752044255</v>
      </c>
      <c r="H201" s="6">
        <v>4.0599999999999996</v>
      </c>
      <c r="I201" s="6">
        <v>1.689164503703704</v>
      </c>
      <c r="J201" s="20">
        <v>182.18221200867006</v>
      </c>
      <c r="K201" s="34">
        <v>2.0299999999999998</v>
      </c>
      <c r="L201" s="7">
        <v>30.817787991329965</v>
      </c>
      <c r="M201" s="18">
        <v>27736.009192196969</v>
      </c>
    </row>
    <row r="202" spans="2:13" x14ac:dyDescent="0.3">
      <c r="B202" s="7">
        <v>20.013698630136986</v>
      </c>
      <c r="C202" s="12">
        <v>40179</v>
      </c>
      <c r="D202" s="1">
        <v>365</v>
      </c>
      <c r="E202" s="20">
        <v>33.194666666666663</v>
      </c>
      <c r="F202" s="7">
        <v>0.33194666666666661</v>
      </c>
      <c r="G202" s="6">
        <v>7.9594178048340547</v>
      </c>
      <c r="H202" s="6">
        <v>4.0599999999999996</v>
      </c>
      <c r="I202" s="6">
        <v>1.4974482962962958</v>
      </c>
      <c r="J202" s="20">
        <v>180.68476371237378</v>
      </c>
      <c r="K202" s="34">
        <v>2.0299999999999998</v>
      </c>
      <c r="L202" s="7">
        <v>32.315236287626263</v>
      </c>
      <c r="M202" s="18">
        <v>29083.712658863638</v>
      </c>
    </row>
    <row r="203" spans="2:13" x14ac:dyDescent="0.3">
      <c r="B203" s="7">
        <v>21.013698630136986</v>
      </c>
      <c r="C203" s="12">
        <v>40544</v>
      </c>
      <c r="D203" s="1">
        <v>365</v>
      </c>
      <c r="E203" s="20">
        <v>27.210638888888891</v>
      </c>
      <c r="F203" s="7">
        <v>0.27210638888888888</v>
      </c>
      <c r="G203" s="6">
        <v>8.2617582369328204</v>
      </c>
      <c r="H203" s="6">
        <v>4.0599999999999996</v>
      </c>
      <c r="I203" s="6">
        <v>1.2275021543209876</v>
      </c>
      <c r="J203" s="20">
        <v>179.45726155805278</v>
      </c>
      <c r="K203" s="34">
        <v>2.0299999999999998</v>
      </c>
      <c r="L203" s="7">
        <v>33.54273844194725</v>
      </c>
      <c r="M203" s="18">
        <v>30188.464597752525</v>
      </c>
    </row>
    <row r="204" spans="2:13" x14ac:dyDescent="0.3">
      <c r="B204" s="7">
        <v>22.016438356164382</v>
      </c>
      <c r="C204" s="12">
        <v>40909</v>
      </c>
      <c r="D204" s="1">
        <v>366</v>
      </c>
      <c r="E204" s="20">
        <v>11.702698412698414</v>
      </c>
      <c r="F204" s="7">
        <v>0.11702698412698413</v>
      </c>
      <c r="G204" s="6">
        <v>8.3917882192961368</v>
      </c>
      <c r="H204" s="6">
        <v>4.0599999999999996</v>
      </c>
      <c r="I204" s="8">
        <v>0.52792172839506168</v>
      </c>
      <c r="J204" s="20">
        <v>178.92933982965772</v>
      </c>
      <c r="K204" s="34">
        <v>2.0299999999999998</v>
      </c>
      <c r="L204" s="7">
        <v>34.070660170342315</v>
      </c>
      <c r="M204" s="18">
        <v>30663.594153308084</v>
      </c>
    </row>
    <row r="205" spans="2:13" x14ac:dyDescent="0.3">
      <c r="B205" s="7">
        <v>23.016438356164382</v>
      </c>
      <c r="C205" s="12">
        <v>41275</v>
      </c>
      <c r="D205" s="1">
        <v>365</v>
      </c>
      <c r="E205" s="20">
        <v>28.968819444444442</v>
      </c>
      <c r="F205" s="7">
        <v>0.28968819444444444</v>
      </c>
      <c r="G205" s="6">
        <v>8.7136639909010754</v>
      </c>
      <c r="H205" s="6">
        <v>4.0599999999999996</v>
      </c>
      <c r="I205" s="6">
        <v>1.3068156327160492</v>
      </c>
      <c r="J205" s="20">
        <v>177.62252419694167</v>
      </c>
      <c r="K205" s="34">
        <v>2.0299999999999998</v>
      </c>
      <c r="L205" s="7">
        <v>35.377475803058367</v>
      </c>
      <c r="M205" s="18">
        <v>31839.728222752532</v>
      </c>
    </row>
    <row r="206" spans="2:13" x14ac:dyDescent="0.3">
      <c r="B206" s="7">
        <v>24.016438356164382</v>
      </c>
      <c r="C206" s="12">
        <v>41640</v>
      </c>
      <c r="D206" s="1">
        <v>365</v>
      </c>
      <c r="E206" s="20">
        <v>26.496319444444438</v>
      </c>
      <c r="F206" s="7">
        <v>0.26496319444444444</v>
      </c>
      <c r="G206" s="6">
        <v>9.0080675402837915</v>
      </c>
      <c r="H206" s="6">
        <v>4.0599999999999996</v>
      </c>
      <c r="I206" s="6">
        <v>1.195278410493827</v>
      </c>
      <c r="J206" s="20">
        <v>176.42724578644786</v>
      </c>
      <c r="K206" s="34">
        <v>2.0299999999999998</v>
      </c>
      <c r="L206" s="7">
        <v>36.572754213552194</v>
      </c>
      <c r="M206" s="18">
        <v>32915.478792196976</v>
      </c>
    </row>
    <row r="207" spans="2:13" x14ac:dyDescent="0.3">
      <c r="B207" s="7">
        <v>25.016438356164382</v>
      </c>
      <c r="C207" s="12">
        <v>42005</v>
      </c>
      <c r="D207" s="1">
        <v>365</v>
      </c>
      <c r="E207" s="20">
        <v>36.091969696969699</v>
      </c>
      <c r="F207" s="7">
        <v>0.360919696969697</v>
      </c>
      <c r="G207" s="6">
        <v>9.4090894258056768</v>
      </c>
      <c r="H207" s="6">
        <v>4.0599999999999996</v>
      </c>
      <c r="I207" s="6">
        <v>1.6281488552188552</v>
      </c>
      <c r="J207" s="20">
        <v>174.799096931229</v>
      </c>
      <c r="K207" s="34">
        <v>2.0299999999999998</v>
      </c>
      <c r="L207" s="7">
        <v>38.200903068771048</v>
      </c>
      <c r="M207" s="18">
        <v>34380.81276189394</v>
      </c>
    </row>
    <row r="208" spans="2:13" x14ac:dyDescent="0.3">
      <c r="B208" s="7">
        <v>26.019178082191782</v>
      </c>
      <c r="C208" s="12">
        <v>42370</v>
      </c>
      <c r="D208" s="1">
        <v>366</v>
      </c>
      <c r="E208" s="20">
        <v>33.440555555555548</v>
      </c>
      <c r="F208" s="7">
        <v>0.33440555555555546</v>
      </c>
      <c r="G208" s="6">
        <v>9.7806511542007382</v>
      </c>
      <c r="H208" s="6">
        <v>4.0599999999999996</v>
      </c>
      <c r="I208" s="6">
        <v>1.5085406172839502</v>
      </c>
      <c r="J208" s="20">
        <v>173.29055631394505</v>
      </c>
      <c r="K208" s="34">
        <v>2.0299999999999998</v>
      </c>
      <c r="L208" s="7">
        <v>39.709443686054996</v>
      </c>
      <c r="M208" s="18">
        <v>35738.499317449496</v>
      </c>
    </row>
    <row r="209" spans="1:13" x14ac:dyDescent="0.3">
      <c r="B209" s="7">
        <v>27.019178082191782</v>
      </c>
      <c r="C209" s="12">
        <v>42736</v>
      </c>
      <c r="D209" s="1">
        <v>365</v>
      </c>
      <c r="E209" s="20">
        <v>36.278958333333328</v>
      </c>
      <c r="F209" s="7">
        <v>0.36278958333333328</v>
      </c>
      <c r="G209" s="6">
        <v>10.183750691237774</v>
      </c>
      <c r="H209" s="6">
        <v>4.0599999999999996</v>
      </c>
      <c r="I209" s="6">
        <v>1.6365841203703699</v>
      </c>
      <c r="J209" s="20">
        <v>171.65397219357467</v>
      </c>
      <c r="K209" s="34">
        <v>2.0299999999999998</v>
      </c>
      <c r="L209" s="7">
        <v>41.346027806425369</v>
      </c>
      <c r="M209" s="18">
        <v>37211.425025782832</v>
      </c>
    </row>
    <row r="210" spans="1:13" x14ac:dyDescent="0.3">
      <c r="B210" s="7">
        <v>28.019178082191782</v>
      </c>
      <c r="C210" s="12">
        <v>43101</v>
      </c>
      <c r="D210" s="1">
        <v>365</v>
      </c>
      <c r="E210" s="20">
        <v>18.305530303030302</v>
      </c>
      <c r="F210" s="7">
        <v>0.18305530303030304</v>
      </c>
      <c r="G210" s="6">
        <v>10.387145472382556</v>
      </c>
      <c r="H210" s="6">
        <v>4.0599999999999996</v>
      </c>
      <c r="I210" s="8">
        <v>0.8257828114478114</v>
      </c>
      <c r="J210" s="20">
        <v>170.82818938212685</v>
      </c>
      <c r="K210" s="34">
        <v>2.0299999999999998</v>
      </c>
      <c r="L210" s="7">
        <v>42.171810617873177</v>
      </c>
      <c r="M210" s="18">
        <v>37954.629556085856</v>
      </c>
    </row>
    <row r="211" spans="1:13" x14ac:dyDescent="0.3">
      <c r="B211" s="7">
        <v>29.019178082191782</v>
      </c>
      <c r="C211" s="12">
        <v>43466</v>
      </c>
      <c r="D211" s="1">
        <v>365</v>
      </c>
      <c r="E211" s="20">
        <v>28.501249999999995</v>
      </c>
      <c r="F211" s="7">
        <v>0.28501249999999995</v>
      </c>
      <c r="G211" s="6">
        <v>10.703826027938112</v>
      </c>
      <c r="H211" s="6">
        <v>4.0599999999999996</v>
      </c>
      <c r="I211" s="6">
        <v>1.285723055555555</v>
      </c>
      <c r="J211" s="20">
        <v>169.54246632657129</v>
      </c>
      <c r="K211" s="34">
        <v>2.0299999999999998</v>
      </c>
      <c r="L211" s="7">
        <v>43.457533673428735</v>
      </c>
      <c r="M211" s="18">
        <v>39111.780306085864</v>
      </c>
    </row>
    <row r="212" spans="1:13" x14ac:dyDescent="0.3">
      <c r="B212" s="7">
        <v>30</v>
      </c>
      <c r="C212" s="12">
        <v>43831</v>
      </c>
      <c r="D212" s="1">
        <v>366</v>
      </c>
      <c r="E212" s="20">
        <v>14.165833333333332</v>
      </c>
      <c r="F212" s="7">
        <v>0.1416583333333333</v>
      </c>
      <c r="G212" s="6">
        <v>10.86122417608626</v>
      </c>
      <c r="H212" s="6">
        <v>4.0599999999999996</v>
      </c>
      <c r="I212" s="8">
        <v>0.63903648148148129</v>
      </c>
      <c r="J212" s="20">
        <v>168.90342984508982</v>
      </c>
      <c r="K212" s="34">
        <v>2.0299999999999998</v>
      </c>
      <c r="L212" s="7">
        <v>44.096570154910218</v>
      </c>
      <c r="M212" s="18">
        <v>39686.913139419194</v>
      </c>
    </row>
    <row r="214" spans="1:13" x14ac:dyDescent="0.3">
      <c r="C214" s="13" t="s">
        <v>103</v>
      </c>
      <c r="F214" s="7">
        <v>0.32583672528258778</v>
      </c>
      <c r="H214" s="6">
        <v>4.0600000000000014</v>
      </c>
      <c r="I214" s="6">
        <v>1.4698856718303406</v>
      </c>
      <c r="K214" s="34">
        <v>2.0299999999999998</v>
      </c>
    </row>
    <row r="217" spans="1:13" ht="14.4" x14ac:dyDescent="0.3">
      <c r="A217" s="3" t="s">
        <v>106</v>
      </c>
      <c r="C217" s="4" t="s">
        <v>76</v>
      </c>
    </row>
    <row r="218" spans="1:13" x14ac:dyDescent="0.3">
      <c r="C218" s="4" t="s">
        <v>53</v>
      </c>
      <c r="G218" s="6">
        <v>1</v>
      </c>
      <c r="H218" s="9" t="s">
        <v>77</v>
      </c>
    </row>
    <row r="219" spans="1:13" x14ac:dyDescent="0.3">
      <c r="C219" s="4" t="s">
        <v>78</v>
      </c>
      <c r="G219" s="20">
        <v>333.13213453628401</v>
      </c>
      <c r="H219" s="9" t="s">
        <v>79</v>
      </c>
    </row>
    <row r="220" spans="1:13" x14ac:dyDescent="0.3">
      <c r="C220" s="4" t="s">
        <v>80</v>
      </c>
      <c r="G220" s="8">
        <v>0.1</v>
      </c>
      <c r="H220" s="9" t="s">
        <v>79</v>
      </c>
      <c r="J220" s="19">
        <v>2.6111111111111113E-2</v>
      </c>
      <c r="K220" s="9" t="s">
        <v>81</v>
      </c>
    </row>
    <row r="221" spans="1:13" x14ac:dyDescent="0.3">
      <c r="C221" s="4" t="s">
        <v>82</v>
      </c>
      <c r="G221" s="8">
        <v>0.19182420756427399</v>
      </c>
      <c r="H221" s="9" t="s">
        <v>79</v>
      </c>
    </row>
    <row r="222" spans="1:13" x14ac:dyDescent="0.3">
      <c r="C222" s="4" t="s">
        <v>83</v>
      </c>
      <c r="G222" s="8">
        <v>0.33313213453628399</v>
      </c>
      <c r="H222" s="9" t="s">
        <v>79</v>
      </c>
    </row>
    <row r="223" spans="1:13" x14ac:dyDescent="0.3">
      <c r="C223" s="4" t="s">
        <v>84</v>
      </c>
      <c r="G223" s="20">
        <v>248.57900213956401</v>
      </c>
      <c r="H223" s="9" t="s">
        <v>81</v>
      </c>
      <c r="J223" s="18">
        <v>223721.1019256076</v>
      </c>
      <c r="K223" s="9" t="s">
        <v>85</v>
      </c>
    </row>
    <row r="224" spans="1:13" x14ac:dyDescent="0.3">
      <c r="C224" s="4" t="s">
        <v>86</v>
      </c>
      <c r="G224" s="6">
        <v>98.544437477697613</v>
      </c>
      <c r="H224" s="9" t="s">
        <v>87</v>
      </c>
    </row>
    <row r="226" spans="2:13" ht="55.2" x14ac:dyDescent="0.3">
      <c r="B226" s="11" t="s">
        <v>27</v>
      </c>
      <c r="C226" s="11" t="s">
        <v>28</v>
      </c>
      <c r="D226" s="11" t="s">
        <v>88</v>
      </c>
      <c r="E226" s="11" t="s">
        <v>89</v>
      </c>
      <c r="F226" s="11" t="s">
        <v>90</v>
      </c>
      <c r="G226" s="11" t="s">
        <v>91</v>
      </c>
      <c r="H226" s="11" t="s">
        <v>92</v>
      </c>
      <c r="I226" s="11" t="s">
        <v>93</v>
      </c>
      <c r="J226" s="11" t="s">
        <v>94</v>
      </c>
      <c r="K226" s="11" t="s">
        <v>95</v>
      </c>
      <c r="L226" s="11" t="s">
        <v>96</v>
      </c>
      <c r="M226" s="11" t="s">
        <v>97</v>
      </c>
    </row>
    <row r="227" spans="2:13" x14ac:dyDescent="0.3">
      <c r="B227" s="10" t="s">
        <v>36</v>
      </c>
      <c r="C227" s="10" t="s">
        <v>40</v>
      </c>
      <c r="D227" s="10" t="s">
        <v>40</v>
      </c>
      <c r="E227" s="10" t="s">
        <v>39</v>
      </c>
      <c r="F227" s="10" t="s">
        <v>98</v>
      </c>
      <c r="G227" s="10" t="s">
        <v>99</v>
      </c>
      <c r="H227" s="10" t="s">
        <v>100</v>
      </c>
      <c r="I227" s="10" t="s">
        <v>101</v>
      </c>
      <c r="J227" s="10" t="s">
        <v>101</v>
      </c>
      <c r="K227" s="10" t="s">
        <v>40</v>
      </c>
      <c r="L227" s="10" t="s">
        <v>101</v>
      </c>
      <c r="M227" s="10" t="s">
        <v>102</v>
      </c>
    </row>
    <row r="228" spans="2:13" x14ac:dyDescent="0.3">
      <c r="B228" s="7">
        <v>1</v>
      </c>
      <c r="C228" s="12">
        <v>33239</v>
      </c>
      <c r="D228" s="1">
        <v>365</v>
      </c>
      <c r="E228" s="20">
        <v>58.48555555555555</v>
      </c>
      <c r="F228" s="7">
        <v>0.58485555555555546</v>
      </c>
      <c r="G228" s="6">
        <v>0.64983950617283948</v>
      </c>
      <c r="H228" s="8">
        <v>0.33313213453628399</v>
      </c>
      <c r="I228" s="8">
        <v>0.21648242179736271</v>
      </c>
      <c r="J228" s="20">
        <v>248.36251971776665</v>
      </c>
      <c r="K228" s="34">
        <v>3.3313213453628396</v>
      </c>
      <c r="L228" s="8">
        <v>0.21648242179736271</v>
      </c>
      <c r="M228" s="20">
        <v>194.83417961762643</v>
      </c>
    </row>
    <row r="229" spans="2:13" x14ac:dyDescent="0.3">
      <c r="B229" s="7">
        <v>2.0027397260273974</v>
      </c>
      <c r="C229" s="12">
        <v>33604</v>
      </c>
      <c r="D229" s="1">
        <v>366</v>
      </c>
      <c r="E229" s="20">
        <v>34.081993265993269</v>
      </c>
      <c r="F229" s="7">
        <v>0.34081993265993271</v>
      </c>
      <c r="G229" s="6">
        <v>1.0285283202394313</v>
      </c>
      <c r="H229" s="8">
        <v>0.33313213453628399</v>
      </c>
      <c r="I229" s="8">
        <v>0.12615341295501772</v>
      </c>
      <c r="J229" s="20">
        <v>248.23636630481164</v>
      </c>
      <c r="K229" s="34">
        <v>3.3313213453628396</v>
      </c>
      <c r="L229" s="8">
        <v>0.34263583475238046</v>
      </c>
      <c r="M229" s="20">
        <v>308.37225127714242</v>
      </c>
    </row>
    <row r="230" spans="2:13" x14ac:dyDescent="0.3">
      <c r="B230" s="7">
        <v>3.0027397260273974</v>
      </c>
      <c r="C230" s="12">
        <v>33970</v>
      </c>
      <c r="D230" s="1">
        <v>365</v>
      </c>
      <c r="E230" s="20">
        <v>41.843172727272716</v>
      </c>
      <c r="F230" s="7">
        <v>0.41843172727272715</v>
      </c>
      <c r="G230" s="6">
        <v>1.4934524616535725</v>
      </c>
      <c r="H230" s="8">
        <v>0.33313213453628399</v>
      </c>
      <c r="I230" s="8">
        <v>0.15488117162674203</v>
      </c>
      <c r="J230" s="20">
        <v>248.08148513318488</v>
      </c>
      <c r="K230" s="34">
        <v>3.3313213453628396</v>
      </c>
      <c r="L230" s="8">
        <v>0.4975170063791225</v>
      </c>
      <c r="M230" s="20">
        <v>447.76530574121023</v>
      </c>
    </row>
    <row r="231" spans="2:13" x14ac:dyDescent="0.3">
      <c r="B231" s="7">
        <v>4.0027397260273974</v>
      </c>
      <c r="C231" s="12">
        <v>34335</v>
      </c>
      <c r="D231" s="1">
        <v>365</v>
      </c>
      <c r="E231" s="20">
        <v>38.299837662337659</v>
      </c>
      <c r="F231" s="7">
        <v>0.3829983766233766</v>
      </c>
      <c r="G231" s="6">
        <v>1.9190062134573243</v>
      </c>
      <c r="H231" s="8">
        <v>0.33313213453628399</v>
      </c>
      <c r="I231" s="8">
        <v>0.14176562969830783</v>
      </c>
      <c r="J231" s="20">
        <v>247.93971950348657</v>
      </c>
      <c r="K231" s="34">
        <v>3.3313213453628396</v>
      </c>
      <c r="L231" s="8">
        <v>0.6392826360774303</v>
      </c>
      <c r="M231" s="20">
        <v>575.35437246968729</v>
      </c>
    </row>
    <row r="232" spans="2:13" x14ac:dyDescent="0.3">
      <c r="B232" s="7">
        <v>5.0027397260273974</v>
      </c>
      <c r="C232" s="12">
        <v>34700</v>
      </c>
      <c r="D232" s="1">
        <v>365</v>
      </c>
      <c r="E232" s="20">
        <v>39.319277777777771</v>
      </c>
      <c r="F232" s="7">
        <v>0.39319277777777767</v>
      </c>
      <c r="G232" s="6">
        <v>2.3558870776548551</v>
      </c>
      <c r="H232" s="8">
        <v>0.33313213453628399</v>
      </c>
      <c r="I232" s="8">
        <v>0.14553905482817983</v>
      </c>
      <c r="J232" s="20">
        <v>247.79418044865838</v>
      </c>
      <c r="K232" s="34">
        <v>3.3313213453628396</v>
      </c>
      <c r="L232" s="8">
        <v>0.78482169090561016</v>
      </c>
      <c r="M232" s="20">
        <v>706.33952181504912</v>
      </c>
    </row>
    <row r="233" spans="2:13" x14ac:dyDescent="0.3">
      <c r="B233" s="7">
        <v>6.0054794520547947</v>
      </c>
      <c r="C233" s="12">
        <v>35065</v>
      </c>
      <c r="D233" s="1">
        <v>366</v>
      </c>
      <c r="E233" s="20">
        <v>39.293030303030307</v>
      </c>
      <c r="F233" s="7">
        <v>0.39293030303030307</v>
      </c>
      <c r="G233" s="6">
        <v>2.7924763032440807</v>
      </c>
      <c r="H233" s="8">
        <v>0.33313213453628399</v>
      </c>
      <c r="I233" s="8">
        <v>0.14544190063608195</v>
      </c>
      <c r="J233" s="20">
        <v>247.64873854802229</v>
      </c>
      <c r="K233" s="34">
        <v>3.3313213453628396</v>
      </c>
      <c r="L233" s="8">
        <v>0.93026359154169214</v>
      </c>
      <c r="M233" s="20">
        <v>837.23723238752291</v>
      </c>
    </row>
    <row r="234" spans="2:13" x14ac:dyDescent="0.3">
      <c r="B234" s="7">
        <v>7.0054794520547947</v>
      </c>
      <c r="C234" s="12">
        <v>35431</v>
      </c>
      <c r="D234" s="1">
        <v>365</v>
      </c>
      <c r="E234" s="20">
        <v>56.534924242424246</v>
      </c>
      <c r="F234" s="7">
        <v>0.56534924242424245</v>
      </c>
      <c r="G234" s="6">
        <v>3.4206421281599058</v>
      </c>
      <c r="H234" s="8">
        <v>0.33313213453628399</v>
      </c>
      <c r="I234" s="8">
        <v>0.20926222209695441</v>
      </c>
      <c r="J234" s="20">
        <v>247.43947632592534</v>
      </c>
      <c r="K234" s="34">
        <v>3.3313213453628396</v>
      </c>
      <c r="L234" s="6">
        <v>1.1395258136386466</v>
      </c>
      <c r="M234" s="18">
        <v>1025.573232274782</v>
      </c>
    </row>
    <row r="235" spans="2:13" x14ac:dyDescent="0.3">
      <c r="B235" s="7">
        <v>8.0054794520547947</v>
      </c>
      <c r="C235" s="12">
        <v>35796</v>
      </c>
      <c r="D235" s="1">
        <v>365</v>
      </c>
      <c r="E235" s="20">
        <v>36.81159090909091</v>
      </c>
      <c r="F235" s="7">
        <v>0.36811590909090908</v>
      </c>
      <c r="G235" s="6">
        <v>3.8296598049275827</v>
      </c>
      <c r="H235" s="8">
        <v>0.33313213453628399</v>
      </c>
      <c r="I235" s="8">
        <v>0.136256931724688</v>
      </c>
      <c r="J235" s="20">
        <v>247.30321939420065</v>
      </c>
      <c r="K235" s="34">
        <v>3.3313213453628396</v>
      </c>
      <c r="L235" s="6">
        <v>1.2757827453633346</v>
      </c>
      <c r="M235" s="18">
        <v>1148.2044708270012</v>
      </c>
    </row>
    <row r="236" spans="2:13" x14ac:dyDescent="0.3">
      <c r="B236" s="7">
        <v>9.0054794520547947</v>
      </c>
      <c r="C236" s="12">
        <v>36161</v>
      </c>
      <c r="D236" s="1">
        <v>365</v>
      </c>
      <c r="E236" s="20">
        <v>35.012479166666658</v>
      </c>
      <c r="F236" s="7">
        <v>0.35012479166666655</v>
      </c>
      <c r="G236" s="6">
        <v>4.2186873512238794</v>
      </c>
      <c r="H236" s="8">
        <v>0.33313213453628399</v>
      </c>
      <c r="I236" s="8">
        <v>0.12959757689109819</v>
      </c>
      <c r="J236" s="20">
        <v>247.17362181730957</v>
      </c>
      <c r="K236" s="34">
        <v>3.3313213453628396</v>
      </c>
      <c r="L236" s="6">
        <v>1.4053803222544328</v>
      </c>
      <c r="M236" s="18">
        <v>1264.8422900289895</v>
      </c>
    </row>
    <row r="237" spans="2:13" x14ac:dyDescent="0.3">
      <c r="B237" s="7">
        <v>10.008219178082191</v>
      </c>
      <c r="C237" s="12">
        <v>36526</v>
      </c>
      <c r="D237" s="1">
        <v>366</v>
      </c>
      <c r="E237" s="20">
        <v>32.784861111111105</v>
      </c>
      <c r="F237" s="7">
        <v>0.32784861111111102</v>
      </c>
      <c r="G237" s="6">
        <v>4.5829635857917808</v>
      </c>
      <c r="H237" s="8">
        <v>0.33313213453628399</v>
      </c>
      <c r="I237" s="8">
        <v>0.12135211958244499</v>
      </c>
      <c r="J237" s="20">
        <v>247.05226969772713</v>
      </c>
      <c r="K237" s="34">
        <v>3.3313213453628396</v>
      </c>
      <c r="L237" s="6">
        <v>1.5267324418368777</v>
      </c>
      <c r="M237" s="18">
        <v>1374.05919765319</v>
      </c>
    </row>
    <row r="238" spans="2:13" x14ac:dyDescent="0.3">
      <c r="B238" s="7">
        <v>11.008219178082191</v>
      </c>
      <c r="C238" s="12">
        <v>36892</v>
      </c>
      <c r="D238" s="1">
        <v>365</v>
      </c>
      <c r="E238" s="20">
        <v>33.904984848484844</v>
      </c>
      <c r="F238" s="7">
        <v>0.33904984848484843</v>
      </c>
      <c r="G238" s="6">
        <v>4.9596856396638342</v>
      </c>
      <c r="H238" s="8">
        <v>0.33313213453628399</v>
      </c>
      <c r="I238" s="8">
        <v>0.12549822193329024</v>
      </c>
      <c r="J238" s="20">
        <v>246.92677147579383</v>
      </c>
      <c r="K238" s="34">
        <v>3.3313213453628396</v>
      </c>
      <c r="L238" s="6">
        <v>1.652230663770168</v>
      </c>
      <c r="M238" s="18">
        <v>1487.0075973931512</v>
      </c>
    </row>
    <row r="239" spans="2:13" x14ac:dyDescent="0.3">
      <c r="B239" s="7">
        <v>12.008219178082191</v>
      </c>
      <c r="C239" s="12">
        <v>37257</v>
      </c>
      <c r="D239" s="1">
        <v>365</v>
      </c>
      <c r="E239" s="20">
        <v>9.2631481481481472</v>
      </c>
      <c r="F239" s="7">
        <v>9.2631481481481467E-2</v>
      </c>
      <c r="G239" s="6">
        <v>5.0626095079765916</v>
      </c>
      <c r="H239" s="8">
        <v>0.33313213453628399</v>
      </c>
      <c r="I239" s="19">
        <v>3.4287247945760206E-2</v>
      </c>
      <c r="J239" s="20">
        <v>246.89248422784806</v>
      </c>
      <c r="K239" s="34">
        <v>3.3313213453628396</v>
      </c>
      <c r="L239" s="6">
        <v>1.6865179117159281</v>
      </c>
      <c r="M239" s="18">
        <v>1517.8661205443352</v>
      </c>
    </row>
    <row r="240" spans="2:13" x14ac:dyDescent="0.3">
      <c r="B240" s="7">
        <v>13.008219178082191</v>
      </c>
      <c r="C240" s="12">
        <v>37622</v>
      </c>
      <c r="D240" s="1">
        <v>365</v>
      </c>
      <c r="E240" s="20">
        <v>35.412797619047616</v>
      </c>
      <c r="F240" s="7">
        <v>0.35412797619047615</v>
      </c>
      <c r="G240" s="6">
        <v>5.4560850370771208</v>
      </c>
      <c r="H240" s="8">
        <v>0.33313213453628399</v>
      </c>
      <c r="I240" s="8">
        <v>0.13107934289705298</v>
      </c>
      <c r="J240" s="20">
        <v>246.76140488495099</v>
      </c>
      <c r="K240" s="34">
        <v>3.3313213453628396</v>
      </c>
      <c r="L240" s="6">
        <v>1.8175972546129811</v>
      </c>
      <c r="M240" s="18">
        <v>1635.8375291516829</v>
      </c>
    </row>
    <row r="241" spans="2:13" x14ac:dyDescent="0.3">
      <c r="B241" s="7">
        <v>14.010958904109589</v>
      </c>
      <c r="C241" s="12">
        <v>37987</v>
      </c>
      <c r="D241" s="1">
        <v>366</v>
      </c>
      <c r="E241" s="20">
        <v>34.409151515151514</v>
      </c>
      <c r="F241" s="7">
        <v>0.34409151515151515</v>
      </c>
      <c r="G241" s="6">
        <v>5.8384089428010268</v>
      </c>
      <c r="H241" s="8">
        <v>0.33313213453628399</v>
      </c>
      <c r="I241" s="8">
        <v>0.12736437879805371</v>
      </c>
      <c r="J241" s="20">
        <v>246.63404050615293</v>
      </c>
      <c r="K241" s="34">
        <v>3.3313213453628396</v>
      </c>
      <c r="L241" s="6">
        <v>1.9449616334110347</v>
      </c>
      <c r="M241" s="18">
        <v>1750.4654700699311</v>
      </c>
    </row>
    <row r="242" spans="2:13" x14ac:dyDescent="0.3">
      <c r="B242" s="7">
        <v>15.010958904109589</v>
      </c>
      <c r="C242" s="12">
        <v>38353</v>
      </c>
      <c r="D242" s="1">
        <v>365</v>
      </c>
      <c r="E242" s="20">
        <v>30.835000000000001</v>
      </c>
      <c r="F242" s="7">
        <v>0.30835000000000001</v>
      </c>
      <c r="G242" s="6">
        <v>6.181020053912138</v>
      </c>
      <c r="H242" s="8">
        <v>0.33313213453628399</v>
      </c>
      <c r="I242" s="8">
        <v>0.11413477076029242</v>
      </c>
      <c r="J242" s="20">
        <v>246.51990573539263</v>
      </c>
      <c r="K242" s="34">
        <v>3.3313213453628396</v>
      </c>
      <c r="L242" s="6">
        <v>2.0590964041713269</v>
      </c>
      <c r="M242" s="18">
        <v>1853.1867637541941</v>
      </c>
    </row>
    <row r="243" spans="2:13" x14ac:dyDescent="0.3">
      <c r="B243" s="7">
        <v>16.010958904109589</v>
      </c>
      <c r="C243" s="12">
        <v>38718</v>
      </c>
      <c r="D243" s="1">
        <v>365</v>
      </c>
      <c r="E243" s="20">
        <v>36.069321428571428</v>
      </c>
      <c r="F243" s="7">
        <v>0.36069321428571427</v>
      </c>
      <c r="G243" s="6">
        <v>6.5817902920073763</v>
      </c>
      <c r="H243" s="8">
        <v>0.33313213453628399</v>
      </c>
      <c r="I243" s="8">
        <v>0.13350944487528141</v>
      </c>
      <c r="J243" s="20">
        <v>246.38639629051735</v>
      </c>
      <c r="K243" s="34">
        <v>3.3313213453628396</v>
      </c>
      <c r="L243" s="6">
        <v>2.1926058490466085</v>
      </c>
      <c r="M243" s="18">
        <v>1973.3452641419476</v>
      </c>
    </row>
    <row r="244" spans="2:13" x14ac:dyDescent="0.3">
      <c r="B244" s="7">
        <v>17.010958904109589</v>
      </c>
      <c r="C244" s="12">
        <v>39083</v>
      </c>
      <c r="D244" s="1">
        <v>365</v>
      </c>
      <c r="E244" s="20">
        <v>29.101290043290042</v>
      </c>
      <c r="F244" s="7">
        <v>0.29101290043290046</v>
      </c>
      <c r="G244" s="6">
        <v>6.9051379591550432</v>
      </c>
      <c r="H244" s="8">
        <v>0.33313213453628399</v>
      </c>
      <c r="I244" s="8">
        <v>0.10771749855423023</v>
      </c>
      <c r="J244" s="20">
        <v>246.27867879196313</v>
      </c>
      <c r="K244" s="34">
        <v>3.3313213453628396</v>
      </c>
      <c r="L244" s="6">
        <v>2.3003233476008389</v>
      </c>
      <c r="M244" s="18">
        <v>2070.2910128407552</v>
      </c>
    </row>
    <row r="245" spans="2:13" x14ac:dyDescent="0.3">
      <c r="B245" s="7">
        <v>18.013698630136986</v>
      </c>
      <c r="C245" s="12">
        <v>39448</v>
      </c>
      <c r="D245" s="1">
        <v>366</v>
      </c>
      <c r="E245" s="20">
        <v>24.245986111111115</v>
      </c>
      <c r="F245" s="7">
        <v>0.24245986111111115</v>
      </c>
      <c r="G245" s="6">
        <v>7.1745378048340553</v>
      </c>
      <c r="H245" s="8">
        <v>0.33313213453628399</v>
      </c>
      <c r="I245" s="19">
        <v>8.9745745634794899E-2</v>
      </c>
      <c r="J245" s="20">
        <v>246.18893304632834</v>
      </c>
      <c r="K245" s="34">
        <v>3.3313213453628396</v>
      </c>
      <c r="L245" s="6">
        <v>2.3900690932356339</v>
      </c>
      <c r="M245" s="18">
        <v>2151.0621839120704</v>
      </c>
    </row>
    <row r="246" spans="2:13" x14ac:dyDescent="0.3">
      <c r="B246" s="7">
        <v>19.013698630136986</v>
      </c>
      <c r="C246" s="12">
        <v>39814</v>
      </c>
      <c r="D246" s="1">
        <v>365</v>
      </c>
      <c r="E246" s="20">
        <v>37.444533333333339</v>
      </c>
      <c r="F246" s="7">
        <v>0.37444533333333341</v>
      </c>
      <c r="G246" s="6">
        <v>7.5905881752044255</v>
      </c>
      <c r="H246" s="8">
        <v>0.33313213453628399</v>
      </c>
      <c r="I246" s="8">
        <v>0.13859974795609303</v>
      </c>
      <c r="J246" s="20">
        <v>246.05033329837224</v>
      </c>
      <c r="K246" s="34">
        <v>3.3313213453628396</v>
      </c>
      <c r="L246" s="6">
        <v>2.5286688411917271</v>
      </c>
      <c r="M246" s="18">
        <v>2275.8019570725542</v>
      </c>
    </row>
    <row r="247" spans="2:13" x14ac:dyDescent="0.3">
      <c r="B247" s="7">
        <v>20.013698630136986</v>
      </c>
      <c r="C247" s="12">
        <v>40179</v>
      </c>
      <c r="D247" s="1">
        <v>365</v>
      </c>
      <c r="E247" s="20">
        <v>33.194666666666663</v>
      </c>
      <c r="F247" s="7">
        <v>0.33194666666666661</v>
      </c>
      <c r="G247" s="6">
        <v>7.9594178048340547</v>
      </c>
      <c r="H247" s="8">
        <v>0.33313213453628399</v>
      </c>
      <c r="I247" s="8">
        <v>0.12286900179874555</v>
      </c>
      <c r="J247" s="20">
        <v>245.9274642965735</v>
      </c>
      <c r="K247" s="34">
        <v>3.3313213453628396</v>
      </c>
      <c r="L247" s="6">
        <v>2.6515378429904728</v>
      </c>
      <c r="M247" s="18">
        <v>2386.3840586914257</v>
      </c>
    </row>
    <row r="248" spans="2:13" x14ac:dyDescent="0.3">
      <c r="B248" s="7">
        <v>21.013698630136986</v>
      </c>
      <c r="C248" s="12">
        <v>40544</v>
      </c>
      <c r="D248" s="1">
        <v>365</v>
      </c>
      <c r="E248" s="20">
        <v>27.210638888888891</v>
      </c>
      <c r="F248" s="7">
        <v>0.27210638888888888</v>
      </c>
      <c r="G248" s="6">
        <v>8.2617582369328204</v>
      </c>
      <c r="H248" s="8">
        <v>0.33313213453628399</v>
      </c>
      <c r="I248" s="8">
        <v>0.10071931350168416</v>
      </c>
      <c r="J248" s="20">
        <v>245.82674498307182</v>
      </c>
      <c r="K248" s="34">
        <v>3.3313213453628396</v>
      </c>
      <c r="L248" s="6">
        <v>2.7522571564921567</v>
      </c>
      <c r="M248" s="18">
        <v>2477.0314408429413</v>
      </c>
    </row>
    <row r="249" spans="2:13" x14ac:dyDescent="0.3">
      <c r="B249" s="7">
        <v>22.016438356164382</v>
      </c>
      <c r="C249" s="12">
        <v>40909</v>
      </c>
      <c r="D249" s="1">
        <v>366</v>
      </c>
      <c r="E249" s="20">
        <v>11.702698412698414</v>
      </c>
      <c r="F249" s="7">
        <v>0.11702698412698413</v>
      </c>
      <c r="G249" s="6">
        <v>8.3917882192961368</v>
      </c>
      <c r="H249" s="8">
        <v>0.33313213453628399</v>
      </c>
      <c r="I249" s="19">
        <v>4.3317165578406716E-2</v>
      </c>
      <c r="J249" s="20">
        <v>245.78342781749342</v>
      </c>
      <c r="K249" s="34">
        <v>3.3313213453628396</v>
      </c>
      <c r="L249" s="6">
        <v>2.7955743220705633</v>
      </c>
      <c r="M249" s="18">
        <v>2516.016889863507</v>
      </c>
    </row>
    <row r="250" spans="2:13" x14ac:dyDescent="0.3">
      <c r="B250" s="7">
        <v>23.016438356164382</v>
      </c>
      <c r="C250" s="12">
        <v>41275</v>
      </c>
      <c r="D250" s="1">
        <v>365</v>
      </c>
      <c r="E250" s="20">
        <v>28.968819444444442</v>
      </c>
      <c r="F250" s="7">
        <v>0.28968819444444444</v>
      </c>
      <c r="G250" s="6">
        <v>8.7136639909010754</v>
      </c>
      <c r="H250" s="8">
        <v>0.33313213453628399</v>
      </c>
      <c r="I250" s="8">
        <v>0.1072271628502665</v>
      </c>
      <c r="J250" s="20">
        <v>245.67620065464314</v>
      </c>
      <c r="K250" s="34">
        <v>3.3313213453628396</v>
      </c>
      <c r="L250" s="6">
        <v>2.9028014849208299</v>
      </c>
      <c r="M250" s="18">
        <v>2612.521336428747</v>
      </c>
    </row>
    <row r="251" spans="2:13" x14ac:dyDescent="0.3">
      <c r="B251" s="7">
        <v>24.016438356164382</v>
      </c>
      <c r="C251" s="12">
        <v>41640</v>
      </c>
      <c r="D251" s="1">
        <v>365</v>
      </c>
      <c r="E251" s="20">
        <v>26.496319444444438</v>
      </c>
      <c r="F251" s="7">
        <v>0.26496319444444444</v>
      </c>
      <c r="G251" s="6">
        <v>9.0080675402837915</v>
      </c>
      <c r="H251" s="8">
        <v>0.33313213453628399</v>
      </c>
      <c r="I251" s="19">
        <v>9.8075282820922483E-2</v>
      </c>
      <c r="J251" s="20">
        <v>245.57812537182221</v>
      </c>
      <c r="K251" s="34">
        <v>3.3313213453628396</v>
      </c>
      <c r="L251" s="6">
        <v>3.0008767677417523</v>
      </c>
      <c r="M251" s="18">
        <v>2700.7890909675771</v>
      </c>
    </row>
    <row r="252" spans="2:13" x14ac:dyDescent="0.3">
      <c r="B252" s="7">
        <v>25.016438356164382</v>
      </c>
      <c r="C252" s="12">
        <v>42005</v>
      </c>
      <c r="D252" s="1">
        <v>365</v>
      </c>
      <c r="E252" s="20">
        <v>36.091969696969699</v>
      </c>
      <c r="F252" s="7">
        <v>0.360919696969697</v>
      </c>
      <c r="G252" s="6">
        <v>9.4090894258056768</v>
      </c>
      <c r="H252" s="8">
        <v>0.33313213453628399</v>
      </c>
      <c r="I252" s="8">
        <v>0.13359327671967106</v>
      </c>
      <c r="J252" s="20">
        <v>245.44453209510255</v>
      </c>
      <c r="K252" s="34">
        <v>3.3313213453628396</v>
      </c>
      <c r="L252" s="6">
        <v>3.1344700444614233</v>
      </c>
      <c r="M252" s="18">
        <v>2821.0230400152809</v>
      </c>
    </row>
    <row r="253" spans="2:13" x14ac:dyDescent="0.3">
      <c r="B253" s="7">
        <v>26.019178082191782</v>
      </c>
      <c r="C253" s="12">
        <v>42370</v>
      </c>
      <c r="D253" s="1">
        <v>366</v>
      </c>
      <c r="E253" s="20">
        <v>33.440555555555548</v>
      </c>
      <c r="F253" s="7">
        <v>0.33440555555555546</v>
      </c>
      <c r="G253" s="6">
        <v>9.7806511542007382</v>
      </c>
      <c r="H253" s="8">
        <v>0.33313213453628399</v>
      </c>
      <c r="I253" s="8">
        <v>0.12377915169223788</v>
      </c>
      <c r="J253" s="20">
        <v>245.3207529434103</v>
      </c>
      <c r="K253" s="34">
        <v>3.3313213453628396</v>
      </c>
      <c r="L253" s="6">
        <v>3.258249196153661</v>
      </c>
      <c r="M253" s="18">
        <v>2932.4242765382951</v>
      </c>
    </row>
    <row r="254" spans="2:13" x14ac:dyDescent="0.3">
      <c r="B254" s="7">
        <v>27.019178082191782</v>
      </c>
      <c r="C254" s="12">
        <v>42736</v>
      </c>
      <c r="D254" s="1">
        <v>365</v>
      </c>
      <c r="E254" s="20">
        <v>36.278958333333328</v>
      </c>
      <c r="F254" s="7">
        <v>0.36278958333333328</v>
      </c>
      <c r="G254" s="6">
        <v>10.183750691237774</v>
      </c>
      <c r="H254" s="8">
        <v>0.33313213453628399</v>
      </c>
      <c r="I254" s="8">
        <v>0.13428540920373599</v>
      </c>
      <c r="J254" s="20">
        <v>245.18646753420657</v>
      </c>
      <c r="K254" s="34">
        <v>3.3313213453628396</v>
      </c>
      <c r="L254" s="6">
        <v>3.392534605357397</v>
      </c>
      <c r="M254" s="18">
        <v>3053.2811448216571</v>
      </c>
    </row>
    <row r="255" spans="2:13" x14ac:dyDescent="0.3">
      <c r="B255" s="7">
        <v>28.019178082191782</v>
      </c>
      <c r="C255" s="12">
        <v>43101</v>
      </c>
      <c r="D255" s="1">
        <v>365</v>
      </c>
      <c r="E255" s="20">
        <v>18.305530303030302</v>
      </c>
      <c r="F255" s="7">
        <v>0.18305530303030304</v>
      </c>
      <c r="G255" s="6">
        <v>10.387145472382556</v>
      </c>
      <c r="H255" s="8">
        <v>0.33313213453628399</v>
      </c>
      <c r="I255" s="19">
        <v>6.7757337596301273E-2</v>
      </c>
      <c r="J255" s="20">
        <v>245.11871019661027</v>
      </c>
      <c r="K255" s="34">
        <v>3.3313213453628396</v>
      </c>
      <c r="L255" s="6">
        <v>3.4602919429536985</v>
      </c>
      <c r="M255" s="18">
        <v>3114.2627486583287</v>
      </c>
    </row>
    <row r="256" spans="2:13" x14ac:dyDescent="0.3">
      <c r="B256" s="7">
        <v>29.019178082191782</v>
      </c>
      <c r="C256" s="12">
        <v>43466</v>
      </c>
      <c r="D256" s="1">
        <v>365</v>
      </c>
      <c r="E256" s="20">
        <v>28.501249999999995</v>
      </c>
      <c r="F256" s="7">
        <v>0.28501249999999995</v>
      </c>
      <c r="G256" s="6">
        <v>10.703826027938112</v>
      </c>
      <c r="H256" s="8">
        <v>0.33313213453628399</v>
      </c>
      <c r="I256" s="8">
        <v>0.10549646943835846</v>
      </c>
      <c r="J256" s="20">
        <v>245.01321372717192</v>
      </c>
      <c r="K256" s="34">
        <v>3.3313213453628396</v>
      </c>
      <c r="L256" s="6">
        <v>3.5657884123920569</v>
      </c>
      <c r="M256" s="18">
        <v>3209.2095711528514</v>
      </c>
    </row>
    <row r="257" spans="1:13" x14ac:dyDescent="0.3">
      <c r="B257" s="7">
        <v>30</v>
      </c>
      <c r="C257" s="12">
        <v>43831</v>
      </c>
      <c r="D257" s="1">
        <v>366</v>
      </c>
      <c r="E257" s="20">
        <v>14.165833333333332</v>
      </c>
      <c r="F257" s="7">
        <v>0.1416583333333333</v>
      </c>
      <c r="G257" s="6">
        <v>10.86122417608626</v>
      </c>
      <c r="H257" s="8">
        <v>0.33313213453628399</v>
      </c>
      <c r="I257" s="19">
        <v>5.2434381064650835E-2</v>
      </c>
      <c r="J257" s="20">
        <v>244.96077934610727</v>
      </c>
      <c r="K257" s="34">
        <v>3.3313213453628396</v>
      </c>
      <c r="L257" s="6">
        <v>3.6182227934567077</v>
      </c>
      <c r="M257" s="18">
        <v>3256.400514111037</v>
      </c>
    </row>
    <row r="259" spans="1:13" x14ac:dyDescent="0.3">
      <c r="C259" s="13" t="s">
        <v>103</v>
      </c>
      <c r="F259" s="7">
        <v>0.32583672528258778</v>
      </c>
      <c r="H259" s="8">
        <v>0.33313213453628399</v>
      </c>
      <c r="I259" s="8">
        <v>0.12060742644855692</v>
      </c>
      <c r="K259" s="34">
        <v>3.3313213453628396</v>
      </c>
    </row>
    <row r="262" spans="1:13" ht="14.4" x14ac:dyDescent="0.3">
      <c r="A262" s="3" t="s">
        <v>107</v>
      </c>
      <c r="C262" s="4" t="s">
        <v>76</v>
      </c>
    </row>
    <row r="263" spans="1:13" x14ac:dyDescent="0.3">
      <c r="C263" s="4" t="s">
        <v>53</v>
      </c>
      <c r="G263" s="6">
        <v>1</v>
      </c>
      <c r="H263" s="9" t="s">
        <v>77</v>
      </c>
    </row>
    <row r="264" spans="1:13" x14ac:dyDescent="0.3">
      <c r="C264" s="4" t="s">
        <v>78</v>
      </c>
      <c r="G264" s="6">
        <v>7.7409906567242999</v>
      </c>
      <c r="H264" s="9" t="s">
        <v>79</v>
      </c>
    </row>
    <row r="265" spans="1:13" x14ac:dyDescent="0.3">
      <c r="C265" s="4" t="s">
        <v>80</v>
      </c>
      <c r="G265" s="22">
        <v>6.0000000000000001E-3</v>
      </c>
      <c r="H265" s="9" t="s">
        <v>79</v>
      </c>
      <c r="J265" s="22">
        <v>1.5666666666666667E-3</v>
      </c>
      <c r="K265" s="9" t="s">
        <v>81</v>
      </c>
    </row>
    <row r="266" spans="1:13" x14ac:dyDescent="0.3">
      <c r="C266" s="4" t="s">
        <v>82</v>
      </c>
      <c r="G266" s="22">
        <v>6.1895446800283305E-3</v>
      </c>
      <c r="H266" s="9" t="s">
        <v>79</v>
      </c>
    </row>
    <row r="267" spans="1:13" x14ac:dyDescent="0.3">
      <c r="C267" s="4" t="s">
        <v>83</v>
      </c>
      <c r="G267" s="22">
        <v>7.7409906567242996E-3</v>
      </c>
      <c r="H267" s="9" t="s">
        <v>79</v>
      </c>
    </row>
    <row r="268" spans="1:13" x14ac:dyDescent="0.3">
      <c r="C268" s="4" t="s">
        <v>84</v>
      </c>
      <c r="G268" s="6">
        <v>1.2008091126568901</v>
      </c>
      <c r="H268" s="9" t="s">
        <v>81</v>
      </c>
      <c r="J268" s="18">
        <v>1080.7282013912011</v>
      </c>
      <c r="K268" s="9" t="s">
        <v>85</v>
      </c>
    </row>
    <row r="269" spans="1:13" x14ac:dyDescent="0.3">
      <c r="C269" s="4" t="s">
        <v>86</v>
      </c>
      <c r="G269" s="6">
        <v>92.998334707700096</v>
      </c>
      <c r="H269" s="9" t="s">
        <v>87</v>
      </c>
    </row>
    <row r="271" spans="1:13" ht="55.2" x14ac:dyDescent="0.3">
      <c r="B271" s="11" t="s">
        <v>27</v>
      </c>
      <c r="C271" s="11" t="s">
        <v>28</v>
      </c>
      <c r="D271" s="11" t="s">
        <v>88</v>
      </c>
      <c r="E271" s="11" t="s">
        <v>89</v>
      </c>
      <c r="F271" s="11" t="s">
        <v>90</v>
      </c>
      <c r="G271" s="11" t="s">
        <v>91</v>
      </c>
      <c r="H271" s="11" t="s">
        <v>92</v>
      </c>
      <c r="I271" s="11" t="s">
        <v>93</v>
      </c>
      <c r="J271" s="11" t="s">
        <v>94</v>
      </c>
      <c r="K271" s="11" t="s">
        <v>95</v>
      </c>
      <c r="L271" s="11" t="s">
        <v>96</v>
      </c>
      <c r="M271" s="11" t="s">
        <v>97</v>
      </c>
    </row>
    <row r="272" spans="1:13" x14ac:dyDescent="0.3">
      <c r="B272" s="10" t="s">
        <v>36</v>
      </c>
      <c r="C272" s="10" t="s">
        <v>40</v>
      </c>
      <c r="D272" s="10" t="s">
        <v>40</v>
      </c>
      <c r="E272" s="10" t="s">
        <v>39</v>
      </c>
      <c r="F272" s="10" t="s">
        <v>98</v>
      </c>
      <c r="G272" s="10" t="s">
        <v>99</v>
      </c>
      <c r="H272" s="10" t="s">
        <v>100</v>
      </c>
      <c r="I272" s="10" t="s">
        <v>101</v>
      </c>
      <c r="J272" s="10" t="s">
        <v>101</v>
      </c>
      <c r="K272" s="10" t="s">
        <v>40</v>
      </c>
      <c r="L272" s="10" t="s">
        <v>101</v>
      </c>
      <c r="M272" s="10" t="s">
        <v>102</v>
      </c>
    </row>
    <row r="273" spans="2:13" x14ac:dyDescent="0.3">
      <c r="B273" s="7">
        <v>1</v>
      </c>
      <c r="C273" s="12">
        <v>33239</v>
      </c>
      <c r="D273" s="1">
        <v>365</v>
      </c>
      <c r="E273" s="20">
        <v>58.48555555555555</v>
      </c>
      <c r="F273" s="7">
        <v>0.58485555555555546</v>
      </c>
      <c r="G273" s="6">
        <v>0.64983950617283948</v>
      </c>
      <c r="H273" s="22">
        <v>7.7409906567242996E-3</v>
      </c>
      <c r="I273" s="22">
        <v>5.0304015456542834E-3</v>
      </c>
      <c r="J273" s="6">
        <v>1.1957787111112357</v>
      </c>
      <c r="K273" s="34">
        <v>1.2901651094540498</v>
      </c>
      <c r="L273" s="22">
        <v>5.0304015456542834E-3</v>
      </c>
      <c r="M273" s="6">
        <v>4.5273613910888546</v>
      </c>
    </row>
    <row r="274" spans="2:13" x14ac:dyDescent="0.3">
      <c r="B274" s="7">
        <v>2.0027397260273974</v>
      </c>
      <c r="C274" s="12">
        <v>33604</v>
      </c>
      <c r="D274" s="1">
        <v>366</v>
      </c>
      <c r="E274" s="20">
        <v>34.081993265993269</v>
      </c>
      <c r="F274" s="7">
        <v>0.34081993265993271</v>
      </c>
      <c r="G274" s="6">
        <v>1.0285283202394313</v>
      </c>
      <c r="H274" s="22">
        <v>7.7409906567242996E-3</v>
      </c>
      <c r="I274" s="22">
        <v>2.9314265714954933E-3</v>
      </c>
      <c r="J274" s="6">
        <v>1.1928472845397402</v>
      </c>
      <c r="K274" s="34">
        <v>1.2901651094540498</v>
      </c>
      <c r="L274" s="22">
        <v>7.9618281171497766E-3</v>
      </c>
      <c r="M274" s="6">
        <v>7.1656453054347988</v>
      </c>
    </row>
    <row r="275" spans="2:13" x14ac:dyDescent="0.3">
      <c r="B275" s="7">
        <v>3.0027397260273974</v>
      </c>
      <c r="C275" s="12">
        <v>33970</v>
      </c>
      <c r="D275" s="1">
        <v>365</v>
      </c>
      <c r="E275" s="20">
        <v>41.843172727272716</v>
      </c>
      <c r="F275" s="7">
        <v>0.41843172727272715</v>
      </c>
      <c r="G275" s="6">
        <v>1.4934524616535725</v>
      </c>
      <c r="H275" s="22">
        <v>7.7409906567242996E-3</v>
      </c>
      <c r="I275" s="22">
        <v>3.5989734347724343E-3</v>
      </c>
      <c r="J275" s="6">
        <v>1.1892483111049679</v>
      </c>
      <c r="K275" s="34">
        <v>1.2901651094540498</v>
      </c>
      <c r="L275" s="19">
        <v>1.1560801551922212E-2</v>
      </c>
      <c r="M275" s="7">
        <v>10.404721396729991</v>
      </c>
    </row>
    <row r="276" spans="2:13" x14ac:dyDescent="0.3">
      <c r="B276" s="7">
        <v>4.0027397260273974</v>
      </c>
      <c r="C276" s="12">
        <v>34335</v>
      </c>
      <c r="D276" s="1">
        <v>365</v>
      </c>
      <c r="E276" s="20">
        <v>38.299837662337659</v>
      </c>
      <c r="F276" s="7">
        <v>0.3829983766233766</v>
      </c>
      <c r="G276" s="6">
        <v>1.9190062134573243</v>
      </c>
      <c r="H276" s="22">
        <v>7.7409906567242996E-3</v>
      </c>
      <c r="I276" s="22">
        <v>3.2942076166468139E-3</v>
      </c>
      <c r="J276" s="6">
        <v>1.185954103488321</v>
      </c>
      <c r="K276" s="34">
        <v>1.2901651094540498</v>
      </c>
      <c r="L276" s="19">
        <v>1.4855009168569026E-2</v>
      </c>
      <c r="M276" s="7">
        <v>13.369508251712123</v>
      </c>
    </row>
    <row r="277" spans="2:13" x14ac:dyDescent="0.3">
      <c r="B277" s="7">
        <v>5.0027397260273974</v>
      </c>
      <c r="C277" s="12">
        <v>34700</v>
      </c>
      <c r="D277" s="1">
        <v>365</v>
      </c>
      <c r="E277" s="20">
        <v>39.319277777777771</v>
      </c>
      <c r="F277" s="7">
        <v>0.39319277777777767</v>
      </c>
      <c r="G277" s="6">
        <v>2.3558870776548551</v>
      </c>
      <c r="H277" s="22">
        <v>7.7409906567242996E-3</v>
      </c>
      <c r="I277" s="22">
        <v>3.3818906878547231E-3</v>
      </c>
      <c r="J277" s="6">
        <v>1.1825722128004663</v>
      </c>
      <c r="K277" s="34">
        <v>1.2901651094540498</v>
      </c>
      <c r="L277" s="19">
        <v>1.8236899856423749E-2</v>
      </c>
      <c r="M277" s="7">
        <v>16.413209870781373</v>
      </c>
    </row>
    <row r="278" spans="2:13" x14ac:dyDescent="0.3">
      <c r="B278" s="7">
        <v>6.0054794520547947</v>
      </c>
      <c r="C278" s="12">
        <v>35065</v>
      </c>
      <c r="D278" s="1">
        <v>366</v>
      </c>
      <c r="E278" s="20">
        <v>39.293030303030307</v>
      </c>
      <c r="F278" s="7">
        <v>0.39293030303030307</v>
      </c>
      <c r="G278" s="6">
        <v>2.7924763032440807</v>
      </c>
      <c r="H278" s="22">
        <v>7.7409906567242996E-3</v>
      </c>
      <c r="I278" s="22">
        <v>3.3796331161126932E-3</v>
      </c>
      <c r="J278" s="6">
        <v>1.1791925796843536</v>
      </c>
      <c r="K278" s="34">
        <v>1.2901651094540498</v>
      </c>
      <c r="L278" s="19">
        <v>2.1616532972536441E-2</v>
      </c>
      <c r="M278" s="7">
        <v>19.454879675282797</v>
      </c>
    </row>
    <row r="279" spans="2:13" x14ac:dyDescent="0.3">
      <c r="B279" s="7">
        <v>7.0054794520547947</v>
      </c>
      <c r="C279" s="12">
        <v>35431</v>
      </c>
      <c r="D279" s="1">
        <v>365</v>
      </c>
      <c r="E279" s="20">
        <v>56.534924242424246</v>
      </c>
      <c r="F279" s="7">
        <v>0.56534924242424245</v>
      </c>
      <c r="G279" s="6">
        <v>3.4206421281599058</v>
      </c>
      <c r="H279" s="22">
        <v>7.7409906567242996E-3</v>
      </c>
      <c r="I279" s="22">
        <v>4.8626257815469129E-3</v>
      </c>
      <c r="J279" s="6">
        <v>1.1743299539028067</v>
      </c>
      <c r="K279" s="34">
        <v>1.2901651094540498</v>
      </c>
      <c r="L279" s="19">
        <v>2.6479158754083354E-2</v>
      </c>
      <c r="M279" s="7">
        <v>23.83124287867502</v>
      </c>
    </row>
    <row r="280" spans="2:13" x14ac:dyDescent="0.3">
      <c r="B280" s="7">
        <v>8.0054794520547947</v>
      </c>
      <c r="C280" s="12">
        <v>35796</v>
      </c>
      <c r="D280" s="1">
        <v>365</v>
      </c>
      <c r="E280" s="20">
        <v>36.81159090909091</v>
      </c>
      <c r="F280" s="7">
        <v>0.36811590909090908</v>
      </c>
      <c r="G280" s="6">
        <v>3.8296598049275827</v>
      </c>
      <c r="H280" s="22">
        <v>7.7409906567242996E-3</v>
      </c>
      <c r="I280" s="22">
        <v>3.1662020142936655E-3</v>
      </c>
      <c r="J280" s="6">
        <v>1.171163751888513</v>
      </c>
      <c r="K280" s="34">
        <v>1.2901651094540498</v>
      </c>
      <c r="L280" s="19">
        <v>2.9645360768377021E-2</v>
      </c>
      <c r="M280" s="7">
        <v>26.680824691539318</v>
      </c>
    </row>
    <row r="281" spans="2:13" x14ac:dyDescent="0.3">
      <c r="B281" s="7">
        <v>9.0054794520547947</v>
      </c>
      <c r="C281" s="12">
        <v>36161</v>
      </c>
      <c r="D281" s="1">
        <v>365</v>
      </c>
      <c r="E281" s="20">
        <v>35.012479166666658</v>
      </c>
      <c r="F281" s="7">
        <v>0.35012479166666655</v>
      </c>
      <c r="G281" s="6">
        <v>4.2186873512238794</v>
      </c>
      <c r="H281" s="22">
        <v>7.7409906567242996E-3</v>
      </c>
      <c r="I281" s="22">
        <v>3.0114586010880091E-3</v>
      </c>
      <c r="J281" s="6">
        <v>1.1681522932874249</v>
      </c>
      <c r="K281" s="34">
        <v>1.2901651094540498</v>
      </c>
      <c r="L281" s="19">
        <v>3.2656819369465032E-2</v>
      </c>
      <c r="M281" s="7">
        <v>29.39113743251853</v>
      </c>
    </row>
    <row r="282" spans="2:13" x14ac:dyDescent="0.3">
      <c r="B282" s="7">
        <v>10.008219178082191</v>
      </c>
      <c r="C282" s="12">
        <v>36526</v>
      </c>
      <c r="D282" s="1">
        <v>366</v>
      </c>
      <c r="E282" s="20">
        <v>32.784861111111105</v>
      </c>
      <c r="F282" s="7">
        <v>0.32784861111111102</v>
      </c>
      <c r="G282" s="6">
        <v>4.5829635857917808</v>
      </c>
      <c r="H282" s="22">
        <v>7.7409906567242996E-3</v>
      </c>
      <c r="I282" s="22">
        <v>2.8198589282568323E-3</v>
      </c>
      <c r="J282" s="6">
        <v>1.165332434359168</v>
      </c>
      <c r="K282" s="34">
        <v>1.2901651094540498</v>
      </c>
      <c r="L282" s="19">
        <v>3.5476678297721866E-2</v>
      </c>
      <c r="M282" s="7">
        <v>31.929010467949681</v>
      </c>
    </row>
    <row r="283" spans="2:13" x14ac:dyDescent="0.3">
      <c r="B283" s="7">
        <v>11.008219178082191</v>
      </c>
      <c r="C283" s="12">
        <v>36892</v>
      </c>
      <c r="D283" s="1">
        <v>365</v>
      </c>
      <c r="E283" s="20">
        <v>33.904984848484844</v>
      </c>
      <c r="F283" s="7">
        <v>0.33904984848484843</v>
      </c>
      <c r="G283" s="6">
        <v>4.9596856396638342</v>
      </c>
      <c r="H283" s="22">
        <v>7.7409906567242996E-3</v>
      </c>
      <c r="I283" s="22">
        <v>2.916201899205557E-3</v>
      </c>
      <c r="J283" s="6">
        <v>1.1624162324599625</v>
      </c>
      <c r="K283" s="34">
        <v>1.2901651094540498</v>
      </c>
      <c r="L283" s="19">
        <v>3.8392880196927423E-2</v>
      </c>
      <c r="M283" s="7">
        <v>34.553592177234684</v>
      </c>
    </row>
    <row r="284" spans="2:13" x14ac:dyDescent="0.3">
      <c r="B284" s="7">
        <v>12.008219178082191</v>
      </c>
      <c r="C284" s="12">
        <v>37257</v>
      </c>
      <c r="D284" s="1">
        <v>365</v>
      </c>
      <c r="E284" s="20">
        <v>9.2631481481481472</v>
      </c>
      <c r="F284" s="7">
        <v>9.2631481481481467E-2</v>
      </c>
      <c r="G284" s="6">
        <v>5.0626095079765916</v>
      </c>
      <c r="H284" s="22">
        <v>7.7409906567242996E-3</v>
      </c>
      <c r="I284" s="26">
        <v>7.9673270296297567E-4</v>
      </c>
      <c r="J284" s="6">
        <v>1.1616194997569995</v>
      </c>
      <c r="K284" s="34">
        <v>1.2901651094540498</v>
      </c>
      <c r="L284" s="19">
        <v>3.9189612899890397E-2</v>
      </c>
      <c r="M284" s="7">
        <v>35.270651609901357</v>
      </c>
    </row>
    <row r="285" spans="2:13" x14ac:dyDescent="0.3">
      <c r="B285" s="7">
        <v>13.008219178082191</v>
      </c>
      <c r="C285" s="12">
        <v>37622</v>
      </c>
      <c r="D285" s="1">
        <v>365</v>
      </c>
      <c r="E285" s="20">
        <v>35.412797619047616</v>
      </c>
      <c r="F285" s="7">
        <v>0.35412797619047615</v>
      </c>
      <c r="G285" s="6">
        <v>5.4560850370771208</v>
      </c>
      <c r="H285" s="22">
        <v>7.7409906567242996E-3</v>
      </c>
      <c r="I285" s="22">
        <v>3.0458903944168459E-3</v>
      </c>
      <c r="J285" s="6">
        <v>1.1585736093625827</v>
      </c>
      <c r="K285" s="34">
        <v>1.2901651094540498</v>
      </c>
      <c r="L285" s="19">
        <v>4.2235503294307246E-2</v>
      </c>
      <c r="M285" s="7">
        <v>38.011952964876521</v>
      </c>
    </row>
    <row r="286" spans="2:13" x14ac:dyDescent="0.3">
      <c r="B286" s="7">
        <v>14.010958904109589</v>
      </c>
      <c r="C286" s="12">
        <v>37987</v>
      </c>
      <c r="D286" s="1">
        <v>366</v>
      </c>
      <c r="E286" s="20">
        <v>34.409151515151514</v>
      </c>
      <c r="F286" s="7">
        <v>0.34409151515151515</v>
      </c>
      <c r="G286" s="6">
        <v>5.8384089428010268</v>
      </c>
      <c r="H286" s="22">
        <v>7.7409906567242996E-3</v>
      </c>
      <c r="I286" s="22">
        <v>2.9595657820510957E-3</v>
      </c>
      <c r="J286" s="6">
        <v>1.1556140435805315</v>
      </c>
      <c r="K286" s="34">
        <v>1.2901651094540498</v>
      </c>
      <c r="L286" s="19">
        <v>4.5195069076358341E-2</v>
      </c>
      <c r="M286" s="7">
        <v>40.675562168722507</v>
      </c>
    </row>
    <row r="287" spans="2:13" x14ac:dyDescent="0.3">
      <c r="B287" s="7">
        <v>15.010958904109589</v>
      </c>
      <c r="C287" s="12">
        <v>38353</v>
      </c>
      <c r="D287" s="1">
        <v>365</v>
      </c>
      <c r="E287" s="20">
        <v>30.835000000000001</v>
      </c>
      <c r="F287" s="7">
        <v>0.30835000000000001</v>
      </c>
      <c r="G287" s="6">
        <v>6.181020053912138</v>
      </c>
      <c r="H287" s="22">
        <v>7.7409906567242996E-3</v>
      </c>
      <c r="I287" s="22">
        <v>2.6521494100010421E-3</v>
      </c>
      <c r="J287" s="6">
        <v>1.1529618941705304</v>
      </c>
      <c r="K287" s="34">
        <v>1.2901651094540498</v>
      </c>
      <c r="L287" s="19">
        <v>4.784721848635938E-2</v>
      </c>
      <c r="M287" s="7">
        <v>43.062496637723441</v>
      </c>
    </row>
    <row r="288" spans="2:13" x14ac:dyDescent="0.3">
      <c r="B288" s="7">
        <v>16.010958904109589</v>
      </c>
      <c r="C288" s="12">
        <v>38718</v>
      </c>
      <c r="D288" s="1">
        <v>365</v>
      </c>
      <c r="E288" s="20">
        <v>36.069321428571428</v>
      </c>
      <c r="F288" s="7">
        <v>0.36069321428571427</v>
      </c>
      <c r="G288" s="6">
        <v>6.5817902920073763</v>
      </c>
      <c r="H288" s="22">
        <v>7.7409906567242996E-3</v>
      </c>
      <c r="I288" s="22">
        <v>3.1023586685884107E-3</v>
      </c>
      <c r="J288" s="6">
        <v>1.1498595355019421</v>
      </c>
      <c r="K288" s="34">
        <v>1.2901651094540498</v>
      </c>
      <c r="L288" s="19">
        <v>5.0949577154947794E-2</v>
      </c>
      <c r="M288" s="7">
        <v>45.854619439453018</v>
      </c>
    </row>
    <row r="289" spans="2:13" x14ac:dyDescent="0.3">
      <c r="B289" s="7">
        <v>17.010958904109589</v>
      </c>
      <c r="C289" s="12">
        <v>39083</v>
      </c>
      <c r="D289" s="1">
        <v>365</v>
      </c>
      <c r="E289" s="20">
        <v>29.101290043290042</v>
      </c>
      <c r="F289" s="7">
        <v>0.29101290043290046</v>
      </c>
      <c r="G289" s="6">
        <v>6.9051379591550432</v>
      </c>
      <c r="H289" s="22">
        <v>7.7409906567242996E-3</v>
      </c>
      <c r="I289" s="22">
        <v>2.5030312702636901E-3</v>
      </c>
      <c r="J289" s="6">
        <v>1.1473565042316785</v>
      </c>
      <c r="K289" s="34">
        <v>1.2901651094540498</v>
      </c>
      <c r="L289" s="19">
        <v>5.3452608425211483E-2</v>
      </c>
      <c r="M289" s="7">
        <v>48.107347582690338</v>
      </c>
    </row>
    <row r="290" spans="2:13" x14ac:dyDescent="0.3">
      <c r="B290" s="7">
        <v>18.013698630136986</v>
      </c>
      <c r="C290" s="12">
        <v>39448</v>
      </c>
      <c r="D290" s="1">
        <v>366</v>
      </c>
      <c r="E290" s="20">
        <v>24.245986111111115</v>
      </c>
      <c r="F290" s="7">
        <v>0.24245986111111115</v>
      </c>
      <c r="G290" s="6">
        <v>7.1745378048340553</v>
      </c>
      <c r="H290" s="22">
        <v>7.7409906567242996E-3</v>
      </c>
      <c r="I290" s="22">
        <v>2.0854216883242028E-3</v>
      </c>
      <c r="J290" s="6">
        <v>1.1452710825433543</v>
      </c>
      <c r="K290" s="34">
        <v>1.2901651094540498</v>
      </c>
      <c r="L290" s="19">
        <v>5.5538030113535683E-2</v>
      </c>
      <c r="M290" s="7">
        <v>49.984227102182118</v>
      </c>
    </row>
    <row r="291" spans="2:13" x14ac:dyDescent="0.3">
      <c r="B291" s="7">
        <v>19.013698630136986</v>
      </c>
      <c r="C291" s="12">
        <v>39814</v>
      </c>
      <c r="D291" s="1">
        <v>365</v>
      </c>
      <c r="E291" s="20">
        <v>37.444533333333339</v>
      </c>
      <c r="F291" s="7">
        <v>0.37444533333333341</v>
      </c>
      <c r="G291" s="6">
        <v>7.5905881752044255</v>
      </c>
      <c r="H291" s="22">
        <v>7.7409906567242996E-3</v>
      </c>
      <c r="I291" s="22">
        <v>3.220642029763722E-3</v>
      </c>
      <c r="J291" s="6">
        <v>1.1420504405135905</v>
      </c>
      <c r="K291" s="34">
        <v>1.2901651094540498</v>
      </c>
      <c r="L291" s="19">
        <v>5.8758672143299405E-2</v>
      </c>
      <c r="M291" s="7">
        <v>52.882804928969463</v>
      </c>
    </row>
    <row r="292" spans="2:13" x14ac:dyDescent="0.3">
      <c r="B292" s="7">
        <v>20.013698630136986</v>
      </c>
      <c r="C292" s="12">
        <v>40179</v>
      </c>
      <c r="D292" s="1">
        <v>365</v>
      </c>
      <c r="E292" s="20">
        <v>33.194666666666663</v>
      </c>
      <c r="F292" s="7">
        <v>0.33194666666666661</v>
      </c>
      <c r="G292" s="6">
        <v>7.9594178048340547</v>
      </c>
      <c r="H292" s="22">
        <v>7.7409906567242996E-3</v>
      </c>
      <c r="I292" s="22">
        <v>2.8551067168860462E-3</v>
      </c>
      <c r="J292" s="6">
        <v>1.1391953337967045</v>
      </c>
      <c r="K292" s="34">
        <v>1.2901651094540498</v>
      </c>
      <c r="L292" s="19">
        <v>6.1613778860185452E-2</v>
      </c>
      <c r="M292" s="7">
        <v>55.452400974166906</v>
      </c>
    </row>
    <row r="293" spans="2:13" x14ac:dyDescent="0.3">
      <c r="B293" s="7">
        <v>21.013698630136986</v>
      </c>
      <c r="C293" s="12">
        <v>40544</v>
      </c>
      <c r="D293" s="1">
        <v>365</v>
      </c>
      <c r="E293" s="20">
        <v>27.210638888888891</v>
      </c>
      <c r="F293" s="7">
        <v>0.27210638888888888</v>
      </c>
      <c r="G293" s="6">
        <v>8.2617582369328204</v>
      </c>
      <c r="H293" s="22">
        <v>7.7409906567242996E-3</v>
      </c>
      <c r="I293" s="22">
        <v>2.3404144600265306E-3</v>
      </c>
      <c r="J293" s="6">
        <v>1.1368549193366779</v>
      </c>
      <c r="K293" s="34">
        <v>1.2901651094540498</v>
      </c>
      <c r="L293" s="19">
        <v>6.3954193320211988E-2</v>
      </c>
      <c r="M293" s="7">
        <v>57.558773988190786</v>
      </c>
    </row>
    <row r="294" spans="2:13" x14ac:dyDescent="0.3">
      <c r="B294" s="7">
        <v>22.016438356164382</v>
      </c>
      <c r="C294" s="12">
        <v>40909</v>
      </c>
      <c r="D294" s="1">
        <v>366</v>
      </c>
      <c r="E294" s="20">
        <v>11.702698412698414</v>
      </c>
      <c r="F294" s="7">
        <v>0.11702698412698413</v>
      </c>
      <c r="G294" s="6">
        <v>8.3917882192961368</v>
      </c>
      <c r="H294" s="22">
        <v>7.7409906567242996E-3</v>
      </c>
      <c r="I294" s="22">
        <v>1.0065608785684522E-3</v>
      </c>
      <c r="J294" s="6">
        <v>1.1358483584581094</v>
      </c>
      <c r="K294" s="34">
        <v>1.2901651094540498</v>
      </c>
      <c r="L294" s="19">
        <v>6.4960754198780446E-2</v>
      </c>
      <c r="M294" s="7">
        <v>58.464678778902403</v>
      </c>
    </row>
    <row r="295" spans="2:13" x14ac:dyDescent="0.3">
      <c r="B295" s="7">
        <v>23.016438356164382</v>
      </c>
      <c r="C295" s="12">
        <v>41275</v>
      </c>
      <c r="D295" s="1">
        <v>365</v>
      </c>
      <c r="E295" s="20">
        <v>28.968819444444442</v>
      </c>
      <c r="F295" s="7">
        <v>0.28968819444444444</v>
      </c>
      <c r="G295" s="6">
        <v>8.7136639909010754</v>
      </c>
      <c r="H295" s="22">
        <v>7.7409906567242996E-3</v>
      </c>
      <c r="I295" s="22">
        <v>2.4916373406197517E-3</v>
      </c>
      <c r="J295" s="6">
        <v>1.1333567211174895</v>
      </c>
      <c r="K295" s="34">
        <v>1.2901651094540498</v>
      </c>
      <c r="L295" s="19">
        <v>6.7452391539400192E-2</v>
      </c>
      <c r="M295" s="7">
        <v>60.707152385460169</v>
      </c>
    </row>
    <row r="296" spans="2:13" x14ac:dyDescent="0.3">
      <c r="B296" s="7">
        <v>24.016438356164382</v>
      </c>
      <c r="C296" s="12">
        <v>41640</v>
      </c>
      <c r="D296" s="1">
        <v>365</v>
      </c>
      <c r="E296" s="20">
        <v>26.496319444444438</v>
      </c>
      <c r="F296" s="7">
        <v>0.26496319444444444</v>
      </c>
      <c r="G296" s="6">
        <v>9.0080675402837915</v>
      </c>
      <c r="H296" s="22">
        <v>7.7409906567242996E-3</v>
      </c>
      <c r="I296" s="22">
        <v>2.2789751250780754E-3</v>
      </c>
      <c r="J296" s="6">
        <v>1.1310777459924115</v>
      </c>
      <c r="K296" s="34">
        <v>1.2901651094540498</v>
      </c>
      <c r="L296" s="19">
        <v>6.9731366664478267E-2</v>
      </c>
      <c r="M296" s="7">
        <v>62.758229998030437</v>
      </c>
    </row>
    <row r="297" spans="2:13" x14ac:dyDescent="0.3">
      <c r="B297" s="7">
        <v>25.016438356164382</v>
      </c>
      <c r="C297" s="12">
        <v>42005</v>
      </c>
      <c r="D297" s="1">
        <v>365</v>
      </c>
      <c r="E297" s="20">
        <v>36.091969696969699</v>
      </c>
      <c r="F297" s="7">
        <v>0.360919696969697</v>
      </c>
      <c r="G297" s="6">
        <v>9.4090894258056768</v>
      </c>
      <c r="H297" s="22">
        <v>7.7409906567242996E-3</v>
      </c>
      <c r="I297" s="22">
        <v>3.1043066689668778E-3</v>
      </c>
      <c r="J297" s="6">
        <v>1.1279734393234446</v>
      </c>
      <c r="K297" s="34">
        <v>1.2901651094540498</v>
      </c>
      <c r="L297" s="19">
        <v>7.283567333344515E-2</v>
      </c>
      <c r="M297" s="7">
        <v>65.552106000100636</v>
      </c>
    </row>
    <row r="298" spans="2:13" x14ac:dyDescent="0.3">
      <c r="B298" s="7">
        <v>26.019178082191782</v>
      </c>
      <c r="C298" s="12">
        <v>42370</v>
      </c>
      <c r="D298" s="1">
        <v>366</v>
      </c>
      <c r="E298" s="20">
        <v>33.440555555555548</v>
      </c>
      <c r="F298" s="7">
        <v>0.33440555555555546</v>
      </c>
      <c r="G298" s="6">
        <v>9.7806511542007382</v>
      </c>
      <c r="H298" s="22">
        <v>7.7409906567242996E-3</v>
      </c>
      <c r="I298" s="22">
        <v>2.8762558679025041E-3</v>
      </c>
      <c r="J298" s="6">
        <v>1.1250971834555421</v>
      </c>
      <c r="K298" s="34">
        <v>1.2901651094540498</v>
      </c>
      <c r="L298" s="19">
        <v>7.5711929201347658E-2</v>
      </c>
      <c r="M298" s="7">
        <v>68.140736281212895</v>
      </c>
    </row>
    <row r="299" spans="2:13" x14ac:dyDescent="0.3">
      <c r="B299" s="7">
        <v>27.019178082191782</v>
      </c>
      <c r="C299" s="12">
        <v>42736</v>
      </c>
      <c r="D299" s="1">
        <v>365</v>
      </c>
      <c r="E299" s="20">
        <v>36.278958333333328</v>
      </c>
      <c r="F299" s="7">
        <v>0.36278958333333328</v>
      </c>
      <c r="G299" s="6">
        <v>10.183750691237774</v>
      </c>
      <c r="H299" s="22">
        <v>7.7409906567242996E-3</v>
      </c>
      <c r="I299" s="22">
        <v>3.1203897499335943E-3</v>
      </c>
      <c r="J299" s="6">
        <v>1.1219767937056084</v>
      </c>
      <c r="K299" s="34">
        <v>1.2901651094540498</v>
      </c>
      <c r="L299" s="19">
        <v>7.8832318951281247E-2</v>
      </c>
      <c r="M299" s="7">
        <v>70.949087056153118</v>
      </c>
    </row>
    <row r="300" spans="2:13" x14ac:dyDescent="0.3">
      <c r="B300" s="7">
        <v>28.019178082191782</v>
      </c>
      <c r="C300" s="12">
        <v>43101</v>
      </c>
      <c r="D300" s="1">
        <v>365</v>
      </c>
      <c r="E300" s="20">
        <v>18.305530303030302</v>
      </c>
      <c r="F300" s="7">
        <v>0.18305530303030304</v>
      </c>
      <c r="G300" s="6">
        <v>10.387145472382556</v>
      </c>
      <c r="H300" s="22">
        <v>7.7409906567242996E-3</v>
      </c>
      <c r="I300" s="22">
        <v>1.5744771004682348E-3</v>
      </c>
      <c r="J300" s="6">
        <v>1.1204023166051402</v>
      </c>
      <c r="K300" s="34">
        <v>1.2901651094540498</v>
      </c>
      <c r="L300" s="19">
        <v>8.0406796051749482E-2</v>
      </c>
      <c r="M300" s="7">
        <v>72.366116446574537</v>
      </c>
    </row>
    <row r="301" spans="2:13" x14ac:dyDescent="0.3">
      <c r="B301" s="7">
        <v>29.019178082191782</v>
      </c>
      <c r="C301" s="12">
        <v>43466</v>
      </c>
      <c r="D301" s="1">
        <v>365</v>
      </c>
      <c r="E301" s="20">
        <v>28.501249999999995</v>
      </c>
      <c r="F301" s="7">
        <v>0.28501249999999995</v>
      </c>
      <c r="G301" s="6">
        <v>10.703826027938112</v>
      </c>
      <c r="H301" s="22">
        <v>7.7409906567242996E-3</v>
      </c>
      <c r="I301" s="22">
        <v>2.4514212217218155E-3</v>
      </c>
      <c r="J301" s="6">
        <v>1.1179508953834185</v>
      </c>
      <c r="K301" s="34">
        <v>1.2901651094540498</v>
      </c>
      <c r="L301" s="19">
        <v>8.2858217273471299E-2</v>
      </c>
      <c r="M301" s="7">
        <v>74.57239554612417</v>
      </c>
    </row>
    <row r="302" spans="2:13" x14ac:dyDescent="0.3">
      <c r="B302" s="7">
        <v>30</v>
      </c>
      <c r="C302" s="12">
        <v>43831</v>
      </c>
      <c r="D302" s="1">
        <v>366</v>
      </c>
      <c r="E302" s="20">
        <v>14.165833333333332</v>
      </c>
      <c r="F302" s="7">
        <v>0.1416583333333333</v>
      </c>
      <c r="G302" s="6">
        <v>10.86122417608626</v>
      </c>
      <c r="H302" s="22">
        <v>7.7409906567242996E-3</v>
      </c>
      <c r="I302" s="22">
        <v>1.2184175942005218E-3</v>
      </c>
      <c r="J302" s="6">
        <v>1.116732477789218</v>
      </c>
      <c r="K302" s="34">
        <v>1.2901651094540498</v>
      </c>
      <c r="L302" s="19">
        <v>8.4076634867671821E-2</v>
      </c>
      <c r="M302" s="7">
        <v>75.668971380904637</v>
      </c>
    </row>
    <row r="304" spans="2:13" x14ac:dyDescent="0.3">
      <c r="C304" s="13" t="s">
        <v>103</v>
      </c>
      <c r="F304" s="7">
        <v>0.32583672528258778</v>
      </c>
      <c r="H304" s="22">
        <v>7.740990656724297E-3</v>
      </c>
      <c r="I304" s="22">
        <v>2.8025544955890607E-3</v>
      </c>
      <c r="K304" s="34">
        <v>1.2901651094540498</v>
      </c>
    </row>
    <row r="307" spans="1:13" ht="14.4" x14ac:dyDescent="0.3">
      <c r="A307" s="3" t="s">
        <v>108</v>
      </c>
      <c r="C307" s="4" t="s">
        <v>76</v>
      </c>
    </row>
    <row r="308" spans="1:13" x14ac:dyDescent="0.3">
      <c r="C308" s="4" t="s">
        <v>53</v>
      </c>
      <c r="G308" s="6">
        <v>1</v>
      </c>
      <c r="H308" s="9" t="s">
        <v>77</v>
      </c>
    </row>
    <row r="309" spans="1:13" x14ac:dyDescent="0.3">
      <c r="C309" s="4" t="s">
        <v>78</v>
      </c>
      <c r="G309" s="7">
        <v>10.384904641151</v>
      </c>
      <c r="H309" s="9" t="s">
        <v>79</v>
      </c>
    </row>
    <row r="310" spans="1:13" x14ac:dyDescent="0.3">
      <c r="C310" s="4" t="s">
        <v>80</v>
      </c>
      <c r="G310" s="19">
        <v>0.05</v>
      </c>
      <c r="H310" s="9" t="s">
        <v>79</v>
      </c>
      <c r="J310" s="19">
        <v>1.3055555555555556E-2</v>
      </c>
      <c r="K310" s="9" t="s">
        <v>81</v>
      </c>
    </row>
    <row r="311" spans="1:13" x14ac:dyDescent="0.3">
      <c r="C311" s="4" t="s">
        <v>82</v>
      </c>
      <c r="G311" s="19">
        <v>3.5874566517632205E-2</v>
      </c>
      <c r="H311" s="9" t="s">
        <v>79</v>
      </c>
    </row>
    <row r="312" spans="1:13" x14ac:dyDescent="0.3">
      <c r="C312" s="4" t="s">
        <v>83</v>
      </c>
      <c r="G312" s="19">
        <v>1.0384904641150999E-2</v>
      </c>
      <c r="H312" s="9" t="s">
        <v>79</v>
      </c>
    </row>
    <row r="313" spans="1:13" x14ac:dyDescent="0.3">
      <c r="C313" s="4" t="s">
        <v>84</v>
      </c>
      <c r="G313" s="18">
        <v>6024.0999999999995</v>
      </c>
      <c r="H313" s="9" t="s">
        <v>81</v>
      </c>
      <c r="J313" s="18">
        <v>5421689.9999999991</v>
      </c>
      <c r="K313" s="9" t="s">
        <v>85</v>
      </c>
    </row>
    <row r="314" spans="1:13" x14ac:dyDescent="0.3">
      <c r="C314" s="4" t="s">
        <v>86</v>
      </c>
      <c r="G314" s="6">
        <v>99.994741081513823</v>
      </c>
      <c r="H314" s="9" t="s">
        <v>87</v>
      </c>
    </row>
    <row r="316" spans="1:13" ht="55.2" x14ac:dyDescent="0.3">
      <c r="B316" s="11" t="s">
        <v>27</v>
      </c>
      <c r="C316" s="11" t="s">
        <v>28</v>
      </c>
      <c r="D316" s="11" t="s">
        <v>88</v>
      </c>
      <c r="E316" s="11" t="s">
        <v>89</v>
      </c>
      <c r="F316" s="11" t="s">
        <v>90</v>
      </c>
      <c r="G316" s="11" t="s">
        <v>91</v>
      </c>
      <c r="H316" s="11" t="s">
        <v>92</v>
      </c>
      <c r="I316" s="11" t="s">
        <v>93</v>
      </c>
      <c r="J316" s="11" t="s">
        <v>94</v>
      </c>
      <c r="K316" s="11" t="s">
        <v>95</v>
      </c>
      <c r="L316" s="11" t="s">
        <v>96</v>
      </c>
      <c r="M316" s="11" t="s">
        <v>97</v>
      </c>
    </row>
    <row r="317" spans="1:13" x14ac:dyDescent="0.3">
      <c r="B317" s="10" t="s">
        <v>36</v>
      </c>
      <c r="C317" s="10" t="s">
        <v>40</v>
      </c>
      <c r="D317" s="10" t="s">
        <v>40</v>
      </c>
      <c r="E317" s="10" t="s">
        <v>39</v>
      </c>
      <c r="F317" s="10" t="s">
        <v>98</v>
      </c>
      <c r="G317" s="10" t="s">
        <v>99</v>
      </c>
      <c r="H317" s="10" t="s">
        <v>100</v>
      </c>
      <c r="I317" s="10" t="s">
        <v>101</v>
      </c>
      <c r="J317" s="10" t="s">
        <v>101</v>
      </c>
      <c r="K317" s="10" t="s">
        <v>40</v>
      </c>
      <c r="L317" s="10" t="s">
        <v>101</v>
      </c>
      <c r="M317" s="10" t="s">
        <v>102</v>
      </c>
    </row>
    <row r="318" spans="1:13" x14ac:dyDescent="0.3">
      <c r="B318" s="7">
        <v>1</v>
      </c>
      <c r="C318" s="12">
        <v>33239</v>
      </c>
      <c r="D318" s="1">
        <v>365</v>
      </c>
      <c r="E318" s="20">
        <v>58.48555555555555</v>
      </c>
      <c r="F318" s="7">
        <v>0.58485555555555546</v>
      </c>
      <c r="G318" s="6">
        <v>0.64983950617283948</v>
      </c>
      <c r="H318" s="19">
        <v>3.0012736328455903E-2</v>
      </c>
      <c r="I318" s="19">
        <v>1.9503461754579423E-2</v>
      </c>
      <c r="J318" s="18">
        <v>6024.0804965382449</v>
      </c>
      <c r="K318" s="35">
        <v>0.60025472656911805</v>
      </c>
      <c r="L318" s="19">
        <v>1.9503461754579423E-2</v>
      </c>
      <c r="M318" s="7">
        <v>17.553115579121481</v>
      </c>
    </row>
    <row r="319" spans="1:13" x14ac:dyDescent="0.3">
      <c r="B319" s="7">
        <v>2.0027397260273974</v>
      </c>
      <c r="C319" s="12">
        <v>33604</v>
      </c>
      <c r="D319" s="1">
        <v>366</v>
      </c>
      <c r="E319" s="20">
        <v>34.081993265993269</v>
      </c>
      <c r="F319" s="7">
        <v>0.34081993265993271</v>
      </c>
      <c r="G319" s="6">
        <v>1.0285283202394313</v>
      </c>
      <c r="H319" s="19">
        <v>3.0012736328455903E-2</v>
      </c>
      <c r="I319" s="19">
        <v>1.1365487527116285E-2</v>
      </c>
      <c r="J319" s="18">
        <v>6024.0691310507182</v>
      </c>
      <c r="K319" s="35">
        <v>0.60025472656911805</v>
      </c>
      <c r="L319" s="19">
        <v>3.0868949281695708E-2</v>
      </c>
      <c r="M319" s="7">
        <v>27.782054353526139</v>
      </c>
    </row>
    <row r="320" spans="1:13" x14ac:dyDescent="0.3">
      <c r="B320" s="7">
        <v>3.0027397260273974</v>
      </c>
      <c r="C320" s="12">
        <v>33970</v>
      </c>
      <c r="D320" s="1">
        <v>365</v>
      </c>
      <c r="E320" s="20">
        <v>41.843172727272716</v>
      </c>
      <c r="F320" s="7">
        <v>0.41843172727272715</v>
      </c>
      <c r="G320" s="6">
        <v>1.4934524616535725</v>
      </c>
      <c r="H320" s="19">
        <v>2.9122464929315601E-2</v>
      </c>
      <c r="I320" s="19">
        <v>1.3539737003125494E-2</v>
      </c>
      <c r="J320" s="18">
        <v>6024.055591313715</v>
      </c>
      <c r="K320" s="35">
        <v>0.582449298586312</v>
      </c>
      <c r="L320" s="19">
        <v>4.4408686284821204E-2</v>
      </c>
      <c r="M320" s="7">
        <v>39.967817656339086</v>
      </c>
    </row>
    <row r="321" spans="2:13" x14ac:dyDescent="0.3">
      <c r="B321" s="7">
        <v>4.0027397260273974</v>
      </c>
      <c r="C321" s="12">
        <v>34335</v>
      </c>
      <c r="D321" s="1">
        <v>365</v>
      </c>
      <c r="E321" s="20">
        <v>38.299837662337659</v>
      </c>
      <c r="F321" s="7">
        <v>0.3829983766233766</v>
      </c>
      <c r="G321" s="6">
        <v>1.9190062134573243</v>
      </c>
      <c r="H321" s="19">
        <v>3.0722619696756E-2</v>
      </c>
      <c r="I321" s="19">
        <v>1.3074126077194359E-2</v>
      </c>
      <c r="J321" s="18">
        <v>6024.0425171876377</v>
      </c>
      <c r="K321" s="35">
        <v>0.61445239393511997</v>
      </c>
      <c r="L321" s="19">
        <v>5.7482812362015565E-2</v>
      </c>
      <c r="M321" s="7">
        <v>51.734531125814009</v>
      </c>
    </row>
    <row r="322" spans="2:13" x14ac:dyDescent="0.3">
      <c r="B322" s="7">
        <v>5.0027397260273974</v>
      </c>
      <c r="C322" s="12">
        <v>34700</v>
      </c>
      <c r="D322" s="1">
        <v>365</v>
      </c>
      <c r="E322" s="20">
        <v>39.319277777777771</v>
      </c>
      <c r="F322" s="7">
        <v>0.39319277777777767</v>
      </c>
      <c r="G322" s="6">
        <v>2.3558870776548551</v>
      </c>
      <c r="H322" s="19">
        <v>3.23216721978851E-2</v>
      </c>
      <c r="I322" s="19">
        <v>1.4120720082121346E-2</v>
      </c>
      <c r="J322" s="18">
        <v>6024.0283964675555</v>
      </c>
      <c r="K322" s="35">
        <v>0.64643344395770197</v>
      </c>
      <c r="L322" s="19">
        <v>7.1603532444136905E-2</v>
      </c>
      <c r="M322" s="7">
        <v>64.443179199723218</v>
      </c>
    </row>
    <row r="323" spans="2:13" x14ac:dyDescent="0.3">
      <c r="B323" s="7">
        <v>6.0054794520547947</v>
      </c>
      <c r="C323" s="12">
        <v>35065</v>
      </c>
      <c r="D323" s="1">
        <v>366</v>
      </c>
      <c r="E323" s="20">
        <v>39.293030303030307</v>
      </c>
      <c r="F323" s="7">
        <v>0.39293030303030307</v>
      </c>
      <c r="G323" s="6">
        <v>2.7924763032440807</v>
      </c>
      <c r="H323" s="19">
        <v>3.23216721978851E-2</v>
      </c>
      <c r="I323" s="19">
        <v>1.4111293834623461E-2</v>
      </c>
      <c r="J323" s="18">
        <v>6024.014285173721</v>
      </c>
      <c r="K323" s="35">
        <v>0.64643344395770197</v>
      </c>
      <c r="L323" s="19">
        <v>8.571482627876037E-2</v>
      </c>
      <c r="M323" s="7">
        <v>77.143343650884333</v>
      </c>
    </row>
    <row r="324" spans="2:13" x14ac:dyDescent="0.3">
      <c r="B324" s="7">
        <v>7.0054794520547947</v>
      </c>
      <c r="C324" s="12">
        <v>35431</v>
      </c>
      <c r="D324" s="1">
        <v>365</v>
      </c>
      <c r="E324" s="20">
        <v>56.534924242424246</v>
      </c>
      <c r="F324" s="7">
        <v>0.56534924242424245</v>
      </c>
      <c r="G324" s="6">
        <v>3.4206421281599058</v>
      </c>
      <c r="H324" s="19">
        <v>3.23216721978851E-2</v>
      </c>
      <c r="I324" s="19">
        <v>2.0303369878843378E-2</v>
      </c>
      <c r="J324" s="18">
        <v>6023.993981803842</v>
      </c>
      <c r="K324" s="35">
        <v>0.64643344395770197</v>
      </c>
      <c r="L324" s="8">
        <v>0.10601819615760374</v>
      </c>
      <c r="M324" s="7">
        <v>95.416376541843377</v>
      </c>
    </row>
    <row r="325" spans="2:13" x14ac:dyDescent="0.3">
      <c r="B325" s="7">
        <v>8.0054794520547947</v>
      </c>
      <c r="C325" s="12">
        <v>35796</v>
      </c>
      <c r="D325" s="1">
        <v>365</v>
      </c>
      <c r="E325" s="20">
        <v>36.81159090909091</v>
      </c>
      <c r="F325" s="7">
        <v>0.36811590909090908</v>
      </c>
      <c r="G325" s="6">
        <v>3.8296598049275827</v>
      </c>
      <c r="H325" s="19">
        <v>3.23216721978851E-2</v>
      </c>
      <c r="I325" s="19">
        <v>1.3220135271625372E-2</v>
      </c>
      <c r="J325" s="18">
        <v>6023.9807616685703</v>
      </c>
      <c r="K325" s="35">
        <v>0.64643344395770197</v>
      </c>
      <c r="L325" s="8">
        <v>0.11923833142922911</v>
      </c>
      <c r="M325" s="20">
        <v>107.3144982863062</v>
      </c>
    </row>
    <row r="326" spans="2:13" x14ac:dyDescent="0.3">
      <c r="B326" s="7">
        <v>9.0054794520547947</v>
      </c>
      <c r="C326" s="12">
        <v>36161</v>
      </c>
      <c r="D326" s="1">
        <v>365</v>
      </c>
      <c r="E326" s="20">
        <v>35.012479166666658</v>
      </c>
      <c r="F326" s="7">
        <v>0.35012479166666655</v>
      </c>
      <c r="G326" s="6">
        <v>4.2186873512238794</v>
      </c>
      <c r="H326" s="19">
        <v>3.23216721978851E-2</v>
      </c>
      <c r="I326" s="19">
        <v>1.2574020827336456E-2</v>
      </c>
      <c r="J326" s="18">
        <v>6023.9681876477425</v>
      </c>
      <c r="K326" s="35">
        <v>0.64643344395770197</v>
      </c>
      <c r="L326" s="8">
        <v>0.13181235225656557</v>
      </c>
      <c r="M326" s="20">
        <v>118.63111703090901</v>
      </c>
    </row>
    <row r="327" spans="2:13" x14ac:dyDescent="0.3">
      <c r="B327" s="7">
        <v>10.008219178082191</v>
      </c>
      <c r="C327" s="12">
        <v>36526</v>
      </c>
      <c r="D327" s="1">
        <v>366</v>
      </c>
      <c r="E327" s="20">
        <v>32.784861111111105</v>
      </c>
      <c r="F327" s="7">
        <v>0.32784861111111102</v>
      </c>
      <c r="G327" s="6">
        <v>4.5829635857917808</v>
      </c>
      <c r="H327" s="19">
        <v>2.3255663626504202E-2</v>
      </c>
      <c r="I327" s="22">
        <v>8.4714855782406506E-3</v>
      </c>
      <c r="J327" s="18">
        <v>6023.9597161621641</v>
      </c>
      <c r="K327" s="35">
        <v>0.465113272530084</v>
      </c>
      <c r="L327" s="8">
        <v>0.14028383783480622</v>
      </c>
      <c r="M327" s="20">
        <v>126.2554540513256</v>
      </c>
    </row>
    <row r="328" spans="2:13" x14ac:dyDescent="0.3">
      <c r="B328" s="7">
        <v>11.008219178082191</v>
      </c>
      <c r="C328" s="12">
        <v>36892</v>
      </c>
      <c r="D328" s="1">
        <v>365</v>
      </c>
      <c r="E328" s="20">
        <v>33.904984848484844</v>
      </c>
      <c r="F328" s="7">
        <v>0.33904984848484843</v>
      </c>
      <c r="G328" s="6">
        <v>4.9596856396638342</v>
      </c>
      <c r="H328" s="19">
        <v>2.3255663626504202E-2</v>
      </c>
      <c r="I328" s="22">
        <v>8.7609213655342778E-3</v>
      </c>
      <c r="J328" s="18">
        <v>6023.950955240799</v>
      </c>
      <c r="K328" s="35">
        <v>0.465113272530084</v>
      </c>
      <c r="L328" s="8">
        <v>0.14904475920034049</v>
      </c>
      <c r="M328" s="20">
        <v>134.14028328030645</v>
      </c>
    </row>
    <row r="329" spans="2:13" x14ac:dyDescent="0.3">
      <c r="B329" s="7">
        <v>12.008219178082191</v>
      </c>
      <c r="C329" s="12">
        <v>37257</v>
      </c>
      <c r="D329" s="1">
        <v>365</v>
      </c>
      <c r="E329" s="20">
        <v>9.2631481481481472</v>
      </c>
      <c r="F329" s="7">
        <v>9.2631481481481467E-2</v>
      </c>
      <c r="G329" s="6">
        <v>5.0626095079765916</v>
      </c>
      <c r="H329" s="19">
        <v>2.3255663626504202E-2</v>
      </c>
      <c r="I329" s="22">
        <v>2.3935628606200961E-3</v>
      </c>
      <c r="J329" s="18">
        <v>6023.9485616779384</v>
      </c>
      <c r="K329" s="35">
        <v>0.465113272530084</v>
      </c>
      <c r="L329" s="8">
        <v>0.15143832206096058</v>
      </c>
      <c r="M329" s="20">
        <v>136.29448985486454</v>
      </c>
    </row>
    <row r="330" spans="2:13" x14ac:dyDescent="0.3">
      <c r="B330" s="7">
        <v>13.008219178082191</v>
      </c>
      <c r="C330" s="12">
        <v>37622</v>
      </c>
      <c r="D330" s="1">
        <v>365</v>
      </c>
      <c r="E330" s="20">
        <v>35.412797619047616</v>
      </c>
      <c r="F330" s="7">
        <v>0.35412797619047615</v>
      </c>
      <c r="G330" s="6">
        <v>5.4560850370771208</v>
      </c>
      <c r="H330" s="19">
        <v>2.7902072976060999E-2</v>
      </c>
      <c r="I330" s="19">
        <v>1.0978782927257175E-2</v>
      </c>
      <c r="J330" s="18">
        <v>6023.9375828950115</v>
      </c>
      <c r="K330" s="35">
        <v>0.55804145952121997</v>
      </c>
      <c r="L330" s="8">
        <v>0.16241710498821776</v>
      </c>
      <c r="M330" s="20">
        <v>146.17539448939598</v>
      </c>
    </row>
    <row r="331" spans="2:13" x14ac:dyDescent="0.3">
      <c r="B331" s="7">
        <v>14.010958904109589</v>
      </c>
      <c r="C331" s="12">
        <v>37987</v>
      </c>
      <c r="D331" s="1">
        <v>366</v>
      </c>
      <c r="E331" s="20">
        <v>34.409151515151514</v>
      </c>
      <c r="F331" s="7">
        <v>0.34409151515151515</v>
      </c>
      <c r="G331" s="6">
        <v>5.8384089428010268</v>
      </c>
      <c r="H331" s="19">
        <v>2.7902072976060999E-2</v>
      </c>
      <c r="I331" s="19">
        <v>1.0667629518001083E-2</v>
      </c>
      <c r="J331" s="18">
        <v>6023.9269152654933</v>
      </c>
      <c r="K331" s="35">
        <v>0.55804145952121997</v>
      </c>
      <c r="L331" s="8">
        <v>0.17308473450621883</v>
      </c>
      <c r="M331" s="20">
        <v>155.77626105559696</v>
      </c>
    </row>
    <row r="332" spans="2:13" x14ac:dyDescent="0.3">
      <c r="B332" s="7">
        <v>15.010958904109589</v>
      </c>
      <c r="C332" s="12">
        <v>38353</v>
      </c>
      <c r="D332" s="1">
        <v>365</v>
      </c>
      <c r="E332" s="20">
        <v>30.835000000000001</v>
      </c>
      <c r="F332" s="7">
        <v>0.30835000000000001</v>
      </c>
      <c r="G332" s="6">
        <v>6.181020053912138</v>
      </c>
      <c r="H332" s="19">
        <v>2.7902072976060999E-2</v>
      </c>
      <c r="I332" s="22">
        <v>9.5595602246315668E-3</v>
      </c>
      <c r="J332" s="18">
        <v>6023.9173557052691</v>
      </c>
      <c r="K332" s="35">
        <v>0.55804145952121997</v>
      </c>
      <c r="L332" s="8">
        <v>0.18264429473085039</v>
      </c>
      <c r="M332" s="20">
        <v>164.37986525776535</v>
      </c>
    </row>
    <row r="333" spans="2:13" x14ac:dyDescent="0.3">
      <c r="B333" s="7">
        <v>16.010958904109589</v>
      </c>
      <c r="C333" s="12">
        <v>38718</v>
      </c>
      <c r="D333" s="1">
        <v>365</v>
      </c>
      <c r="E333" s="20">
        <v>36.069321428571428</v>
      </c>
      <c r="F333" s="7">
        <v>0.36069321428571427</v>
      </c>
      <c r="G333" s="6">
        <v>6.5817902920073763</v>
      </c>
      <c r="H333" s="19">
        <v>2.7902072976060999E-2</v>
      </c>
      <c r="I333" s="19">
        <v>1.1182320429966674E-2</v>
      </c>
      <c r="J333" s="18">
        <v>6023.9061733848393</v>
      </c>
      <c r="K333" s="35">
        <v>0.55804145952121997</v>
      </c>
      <c r="L333" s="8">
        <v>0.19382661516081706</v>
      </c>
      <c r="M333" s="20">
        <v>174.44395364473536</v>
      </c>
    </row>
    <row r="334" spans="2:13" x14ac:dyDescent="0.3">
      <c r="B334" s="7">
        <v>17.010958904109589</v>
      </c>
      <c r="C334" s="12">
        <v>39083</v>
      </c>
      <c r="D334" s="1">
        <v>365</v>
      </c>
      <c r="E334" s="20">
        <v>29.101290043290042</v>
      </c>
      <c r="F334" s="7">
        <v>0.29101290043290046</v>
      </c>
      <c r="G334" s="6">
        <v>6.9051379591550432</v>
      </c>
      <c r="H334" s="19">
        <v>2.7902072976060999E-2</v>
      </c>
      <c r="I334" s="22">
        <v>9.022070205393291E-3</v>
      </c>
      <c r="J334" s="18">
        <v>6023.8971513146344</v>
      </c>
      <c r="K334" s="35">
        <v>0.55804145952121997</v>
      </c>
      <c r="L334" s="8">
        <v>0.20284868536621034</v>
      </c>
      <c r="M334" s="20">
        <v>182.56381682958931</v>
      </c>
    </row>
    <row r="335" spans="2:13" x14ac:dyDescent="0.3">
      <c r="B335" s="7">
        <v>18.013698630136986</v>
      </c>
      <c r="C335" s="12">
        <v>39448</v>
      </c>
      <c r="D335" s="1">
        <v>366</v>
      </c>
      <c r="E335" s="20">
        <v>24.245986111111115</v>
      </c>
      <c r="F335" s="7">
        <v>0.24245986111111115</v>
      </c>
      <c r="G335" s="6">
        <v>7.1745378048340553</v>
      </c>
      <c r="H335" s="19">
        <v>2.7902072976060999E-2</v>
      </c>
      <c r="I335" s="22">
        <v>7.5168141538753744E-3</v>
      </c>
      <c r="J335" s="18">
        <v>6023.8896345004805</v>
      </c>
      <c r="K335" s="35">
        <v>0.55804145952121997</v>
      </c>
      <c r="L335" s="8">
        <v>0.21036549952008571</v>
      </c>
      <c r="M335" s="20">
        <v>189.32894956807715</v>
      </c>
    </row>
    <row r="336" spans="2:13" x14ac:dyDescent="0.3">
      <c r="B336" s="7">
        <v>19.013698630136986</v>
      </c>
      <c r="C336" s="12">
        <v>39814</v>
      </c>
      <c r="D336" s="1">
        <v>365</v>
      </c>
      <c r="E336" s="20">
        <v>37.444533333333339</v>
      </c>
      <c r="F336" s="7">
        <v>0.37444533333333341</v>
      </c>
      <c r="G336" s="6">
        <v>7.5905881752044255</v>
      </c>
      <c r="H336" s="19">
        <v>2.7902072976060999E-2</v>
      </c>
      <c r="I336" s="19">
        <v>1.1608667795791283E-2</v>
      </c>
      <c r="J336" s="18">
        <v>6023.8780258326851</v>
      </c>
      <c r="K336" s="35">
        <v>0.55804145952121997</v>
      </c>
      <c r="L336" s="8">
        <v>0.22197416731587699</v>
      </c>
      <c r="M336" s="20">
        <v>199.77675058428929</v>
      </c>
    </row>
    <row r="337" spans="1:13" x14ac:dyDescent="0.3">
      <c r="B337" s="7">
        <v>20.013698630136986</v>
      </c>
      <c r="C337" s="12">
        <v>40179</v>
      </c>
      <c r="D337" s="1">
        <v>365</v>
      </c>
      <c r="E337" s="20">
        <v>33.194666666666663</v>
      </c>
      <c r="F337" s="7">
        <v>0.33194666666666661</v>
      </c>
      <c r="G337" s="6">
        <v>7.9594178048340547</v>
      </c>
      <c r="H337" s="19">
        <v>2.7902072976060999E-2</v>
      </c>
      <c r="I337" s="19">
        <v>1.0291111241659474E-2</v>
      </c>
      <c r="J337" s="18">
        <v>6023.8677347214434</v>
      </c>
      <c r="K337" s="35">
        <v>0.55804145952121997</v>
      </c>
      <c r="L337" s="8">
        <v>0.23226527855753645</v>
      </c>
      <c r="M337" s="20">
        <v>209.03875070178282</v>
      </c>
    </row>
    <row r="338" spans="1:13" x14ac:dyDescent="0.3">
      <c r="B338" s="7">
        <v>21.013698630136986</v>
      </c>
      <c r="C338" s="12">
        <v>40544</v>
      </c>
      <c r="D338" s="1">
        <v>365</v>
      </c>
      <c r="E338" s="20">
        <v>27.210638888888891</v>
      </c>
      <c r="F338" s="7">
        <v>0.27210638888888888</v>
      </c>
      <c r="G338" s="6">
        <v>8.2617582369328204</v>
      </c>
      <c r="H338" s="19">
        <v>2.7902072976060999E-2</v>
      </c>
      <c r="I338" s="22">
        <v>8.4359248000335681E-3</v>
      </c>
      <c r="J338" s="18">
        <v>6023.8592987966431</v>
      </c>
      <c r="K338" s="35">
        <v>0.55804145952121997</v>
      </c>
      <c r="L338" s="8">
        <v>0.24070120335757003</v>
      </c>
      <c r="M338" s="20">
        <v>216.63108302181303</v>
      </c>
    </row>
    <row r="339" spans="1:13" x14ac:dyDescent="0.3">
      <c r="B339" s="7">
        <v>22.016438356164382</v>
      </c>
      <c r="C339" s="12">
        <v>40909</v>
      </c>
      <c r="D339" s="1">
        <v>366</v>
      </c>
      <c r="E339" s="20">
        <v>11.702698412698414</v>
      </c>
      <c r="F339" s="7">
        <v>0.11702698412698413</v>
      </c>
      <c r="G339" s="6">
        <v>8.3917882192961368</v>
      </c>
      <c r="H339" s="19">
        <v>2.7902072976060999E-2</v>
      </c>
      <c r="I339" s="22">
        <v>3.6281060569771594E-3</v>
      </c>
      <c r="J339" s="18">
        <v>6023.8556706905865</v>
      </c>
      <c r="K339" s="35">
        <v>0.55804145952121997</v>
      </c>
      <c r="L339" s="8">
        <v>0.2443293094145472</v>
      </c>
      <c r="M339" s="20">
        <v>219.89637847309248</v>
      </c>
    </row>
    <row r="340" spans="1:13" x14ac:dyDescent="0.3">
      <c r="B340" s="7">
        <v>23.016438356164382</v>
      </c>
      <c r="C340" s="12">
        <v>41275</v>
      </c>
      <c r="D340" s="1">
        <v>365</v>
      </c>
      <c r="E340" s="20">
        <v>28.968819444444442</v>
      </c>
      <c r="F340" s="7">
        <v>0.28968819444444444</v>
      </c>
      <c r="G340" s="6">
        <v>8.7136639909010754</v>
      </c>
      <c r="H340" s="19">
        <v>2.7902072976060999E-2</v>
      </c>
      <c r="I340" s="22">
        <v>8.9810012685469301E-3</v>
      </c>
      <c r="J340" s="18">
        <v>6023.8466896893178</v>
      </c>
      <c r="K340" s="35">
        <v>0.55804145952121997</v>
      </c>
      <c r="L340" s="8">
        <v>0.25331031068309412</v>
      </c>
      <c r="M340" s="20">
        <v>227.9792796147847</v>
      </c>
    </row>
    <row r="341" spans="1:13" x14ac:dyDescent="0.3">
      <c r="B341" s="7">
        <v>24.016438356164382</v>
      </c>
      <c r="C341" s="12">
        <v>41640</v>
      </c>
      <c r="D341" s="1">
        <v>365</v>
      </c>
      <c r="E341" s="20">
        <v>26.496319444444438</v>
      </c>
      <c r="F341" s="7">
        <v>0.26496319444444444</v>
      </c>
      <c r="G341" s="6">
        <v>9.0080675402837915</v>
      </c>
      <c r="H341" s="19">
        <v>2.7902072976060999E-2</v>
      </c>
      <c r="I341" s="22">
        <v>8.214469319287921E-3</v>
      </c>
      <c r="J341" s="18">
        <v>6023.8384752199981</v>
      </c>
      <c r="K341" s="35">
        <v>0.55804145952121997</v>
      </c>
      <c r="L341" s="8">
        <v>0.26152478000238205</v>
      </c>
      <c r="M341" s="20">
        <v>235.37230200214384</v>
      </c>
    </row>
    <row r="342" spans="1:13" x14ac:dyDescent="0.3">
      <c r="B342" s="7">
        <v>25.016438356164382</v>
      </c>
      <c r="C342" s="12">
        <v>42005</v>
      </c>
      <c r="D342" s="1">
        <v>365</v>
      </c>
      <c r="E342" s="20">
        <v>36.091969696969699</v>
      </c>
      <c r="F342" s="7">
        <v>0.360919696969697</v>
      </c>
      <c r="G342" s="6">
        <v>9.4090894258056768</v>
      </c>
      <c r="H342" s="19">
        <v>2.7902072976060999E-2</v>
      </c>
      <c r="I342" s="19">
        <v>1.118934191482923E-2</v>
      </c>
      <c r="J342" s="18">
        <v>6023.8272858780829</v>
      </c>
      <c r="K342" s="35">
        <v>0.55804145952121997</v>
      </c>
      <c r="L342" s="8">
        <v>0.27271412191721128</v>
      </c>
      <c r="M342" s="20">
        <v>245.44270972549015</v>
      </c>
    </row>
    <row r="343" spans="1:13" x14ac:dyDescent="0.3">
      <c r="B343" s="7">
        <v>26.019178082191782</v>
      </c>
      <c r="C343" s="12">
        <v>42370</v>
      </c>
      <c r="D343" s="1">
        <v>366</v>
      </c>
      <c r="E343" s="20">
        <v>33.440555555555548</v>
      </c>
      <c r="F343" s="7">
        <v>0.33440555555555546</v>
      </c>
      <c r="G343" s="6">
        <v>9.7806511542007382</v>
      </c>
      <c r="H343" s="19">
        <v>3.0361085016578103E-2</v>
      </c>
      <c r="I343" s="19">
        <v>1.1281017224709169E-2</v>
      </c>
      <c r="J343" s="18">
        <v>6023.8160048608579</v>
      </c>
      <c r="K343" s="35">
        <v>0.60722170033156198</v>
      </c>
      <c r="L343" s="8">
        <v>0.28399513914192043</v>
      </c>
      <c r="M343" s="20">
        <v>255.59562522772839</v>
      </c>
    </row>
    <row r="344" spans="1:13" x14ac:dyDescent="0.3">
      <c r="B344" s="7">
        <v>27.019178082191782</v>
      </c>
      <c r="C344" s="12">
        <v>42736</v>
      </c>
      <c r="D344" s="1">
        <v>365</v>
      </c>
      <c r="E344" s="20">
        <v>36.278958333333328</v>
      </c>
      <c r="F344" s="7">
        <v>0.36278958333333328</v>
      </c>
      <c r="G344" s="6">
        <v>10.183750691237774</v>
      </c>
      <c r="H344" s="19">
        <v>3.0361085016578103E-2</v>
      </c>
      <c r="I344" s="19">
        <v>1.2238539314124754E-2</v>
      </c>
      <c r="J344" s="18">
        <v>6023.8037663215437</v>
      </c>
      <c r="K344" s="35">
        <v>0.60722170033156198</v>
      </c>
      <c r="L344" s="8">
        <v>0.2962336784560452</v>
      </c>
      <c r="M344" s="20">
        <v>266.61031061044071</v>
      </c>
    </row>
    <row r="345" spans="1:13" x14ac:dyDescent="0.3">
      <c r="B345" s="7">
        <v>28.019178082191782</v>
      </c>
      <c r="C345" s="12">
        <v>43101</v>
      </c>
      <c r="D345" s="1">
        <v>365</v>
      </c>
      <c r="E345" s="20">
        <v>18.305530303030302</v>
      </c>
      <c r="F345" s="7">
        <v>0.18305530303030304</v>
      </c>
      <c r="G345" s="6">
        <v>10.387145472382556</v>
      </c>
      <c r="H345" s="19">
        <v>3.0361085016578103E-2</v>
      </c>
      <c r="I345" s="22">
        <v>6.1752862422649974E-3</v>
      </c>
      <c r="J345" s="18">
        <v>6023.7975910353016</v>
      </c>
      <c r="K345" s="35">
        <v>0.60722170033156198</v>
      </c>
      <c r="L345" s="8">
        <v>0.30240896469831019</v>
      </c>
      <c r="M345" s="20">
        <v>272.16806822847917</v>
      </c>
    </row>
    <row r="346" spans="1:13" x14ac:dyDescent="0.3">
      <c r="B346" s="7">
        <v>29.019178082191782</v>
      </c>
      <c r="C346" s="12">
        <v>43466</v>
      </c>
      <c r="D346" s="1">
        <v>365</v>
      </c>
      <c r="E346" s="20">
        <v>28.501249999999995</v>
      </c>
      <c r="F346" s="7">
        <v>0.28501249999999995</v>
      </c>
      <c r="G346" s="6">
        <v>10.703826027938112</v>
      </c>
      <c r="H346" s="19">
        <v>3.0361085016578103E-2</v>
      </c>
      <c r="I346" s="22">
        <v>9.6147652703194048E-3</v>
      </c>
      <c r="J346" s="18">
        <v>6023.7879762700313</v>
      </c>
      <c r="K346" s="35">
        <v>0.60722170033156198</v>
      </c>
      <c r="L346" s="8">
        <v>0.31202372996862959</v>
      </c>
      <c r="M346" s="20">
        <v>280.82135697176665</v>
      </c>
    </row>
    <row r="347" spans="1:13" x14ac:dyDescent="0.3">
      <c r="B347" s="7">
        <v>30</v>
      </c>
      <c r="C347" s="12">
        <v>43831</v>
      </c>
      <c r="D347" s="1">
        <v>366</v>
      </c>
      <c r="E347" s="20">
        <v>14.165833333333332</v>
      </c>
      <c r="F347" s="7">
        <v>0.1416583333333333</v>
      </c>
      <c r="G347" s="6">
        <v>10.86122417608626</v>
      </c>
      <c r="H347" s="19">
        <v>3.0361085016578103E-2</v>
      </c>
      <c r="I347" s="22">
        <v>4.77877855737788E-3</v>
      </c>
      <c r="J347" s="18">
        <v>6023.7831974914743</v>
      </c>
      <c r="K347" s="35">
        <v>0.60722170033156198</v>
      </c>
      <c r="L347" s="8">
        <v>0.3168025085260075</v>
      </c>
      <c r="M347" s="20">
        <v>285.12225767340675</v>
      </c>
    </row>
    <row r="349" spans="1:13" x14ac:dyDescent="0.3">
      <c r="C349" s="13" t="s">
        <v>103</v>
      </c>
      <c r="F349" s="7">
        <v>0.32583672528258778</v>
      </c>
      <c r="H349" s="19">
        <v>2.8859276097453489E-2</v>
      </c>
      <c r="I349" s="19">
        <v>1.0560083617533583E-2</v>
      </c>
      <c r="K349" s="35">
        <v>0.60025472656911805</v>
      </c>
    </row>
    <row r="352" spans="1:13" ht="14.4" x14ac:dyDescent="0.3">
      <c r="A352" s="3" t="s">
        <v>109</v>
      </c>
      <c r="C352" s="4" t="s">
        <v>76</v>
      </c>
    </row>
    <row r="353" spans="2:13" x14ac:dyDescent="0.3">
      <c r="C353" s="4" t="s">
        <v>53</v>
      </c>
      <c r="G353" s="6">
        <v>1</v>
      </c>
      <c r="H353" s="9" t="s">
        <v>77</v>
      </c>
    </row>
    <row r="354" spans="2:13" x14ac:dyDescent="0.3">
      <c r="C354" s="4" t="s">
        <v>78</v>
      </c>
      <c r="G354" s="20">
        <v>237.22953882965101</v>
      </c>
      <c r="H354" s="9" t="s">
        <v>79</v>
      </c>
    </row>
    <row r="355" spans="2:13" x14ac:dyDescent="0.3">
      <c r="C355" s="4" t="s">
        <v>80</v>
      </c>
      <c r="G355" s="8">
        <v>0.1</v>
      </c>
      <c r="H355" s="9" t="s">
        <v>79</v>
      </c>
      <c r="J355" s="19">
        <v>2.6111111111111113E-2</v>
      </c>
      <c r="K355" s="9" t="s">
        <v>81</v>
      </c>
    </row>
    <row r="356" spans="2:13" x14ac:dyDescent="0.3">
      <c r="C356" s="4" t="s">
        <v>82</v>
      </c>
      <c r="G356" s="19">
        <v>3.7922932219517098E-2</v>
      </c>
      <c r="H356" s="9" t="s">
        <v>79</v>
      </c>
    </row>
    <row r="357" spans="2:13" x14ac:dyDescent="0.3">
      <c r="C357" s="4" t="s">
        <v>83</v>
      </c>
      <c r="G357" s="8">
        <v>0.237229538829651</v>
      </c>
      <c r="H357" s="9" t="s">
        <v>79</v>
      </c>
    </row>
    <row r="358" spans="2:13" x14ac:dyDescent="0.3">
      <c r="C358" s="4" t="s">
        <v>84</v>
      </c>
      <c r="G358" s="6">
        <v>2.4582908375203001</v>
      </c>
      <c r="H358" s="9" t="s">
        <v>81</v>
      </c>
      <c r="J358" s="18">
        <v>2212.4617537682702</v>
      </c>
      <c r="K358" s="9" t="s">
        <v>85</v>
      </c>
    </row>
    <row r="359" spans="2:13" x14ac:dyDescent="0.3">
      <c r="C359" s="4" t="s">
        <v>86</v>
      </c>
      <c r="G359" s="6">
        <v>0</v>
      </c>
      <c r="H359" s="9" t="s">
        <v>87</v>
      </c>
    </row>
    <row r="361" spans="2:13" ht="55.2" x14ac:dyDescent="0.3">
      <c r="B361" s="11" t="s">
        <v>27</v>
      </c>
      <c r="C361" s="11" t="s">
        <v>28</v>
      </c>
      <c r="D361" s="11" t="s">
        <v>88</v>
      </c>
      <c r="E361" s="11" t="s">
        <v>89</v>
      </c>
      <c r="F361" s="11" t="s">
        <v>90</v>
      </c>
      <c r="G361" s="11" t="s">
        <v>91</v>
      </c>
      <c r="H361" s="11" t="s">
        <v>92</v>
      </c>
      <c r="I361" s="11" t="s">
        <v>93</v>
      </c>
      <c r="J361" s="11" t="s">
        <v>94</v>
      </c>
      <c r="K361" s="11" t="s">
        <v>95</v>
      </c>
      <c r="L361" s="11" t="s">
        <v>96</v>
      </c>
      <c r="M361" s="11" t="s">
        <v>97</v>
      </c>
    </row>
    <row r="362" spans="2:13" x14ac:dyDescent="0.3">
      <c r="B362" s="10" t="s">
        <v>36</v>
      </c>
      <c r="C362" s="10" t="s">
        <v>40</v>
      </c>
      <c r="D362" s="10" t="s">
        <v>40</v>
      </c>
      <c r="E362" s="10" t="s">
        <v>39</v>
      </c>
      <c r="F362" s="10" t="s">
        <v>98</v>
      </c>
      <c r="G362" s="10" t="s">
        <v>99</v>
      </c>
      <c r="H362" s="10" t="s">
        <v>100</v>
      </c>
      <c r="I362" s="10" t="s">
        <v>101</v>
      </c>
      <c r="J362" s="10" t="s">
        <v>101</v>
      </c>
      <c r="K362" s="10" t="s">
        <v>40</v>
      </c>
      <c r="L362" s="10" t="s">
        <v>101</v>
      </c>
      <c r="M362" s="10" t="s">
        <v>102</v>
      </c>
    </row>
    <row r="363" spans="2:13" x14ac:dyDescent="0.3">
      <c r="B363" s="7">
        <v>1</v>
      </c>
      <c r="C363" s="12">
        <v>33239</v>
      </c>
      <c r="D363" s="1">
        <v>365</v>
      </c>
      <c r="E363" s="20">
        <v>58.48555555555555</v>
      </c>
      <c r="F363" s="7">
        <v>0.58485555555555546</v>
      </c>
      <c r="G363" s="6">
        <v>0.64983950617283948</v>
      </c>
      <c r="H363" s="8">
        <v>0.237229538829651</v>
      </c>
      <c r="I363" s="8">
        <v>0.15416112636267085</v>
      </c>
      <c r="J363" s="6">
        <v>2.3041297111576293</v>
      </c>
      <c r="K363" s="34">
        <v>2.3722953882965099</v>
      </c>
      <c r="L363" s="8">
        <v>0.15416112636267085</v>
      </c>
      <c r="M363" s="20">
        <v>138.74501372640376</v>
      </c>
    </row>
    <row r="364" spans="2:13" x14ac:dyDescent="0.3">
      <c r="B364" s="7">
        <v>2.0027397260273974</v>
      </c>
      <c r="C364" s="12">
        <v>33604</v>
      </c>
      <c r="D364" s="1">
        <v>366</v>
      </c>
      <c r="E364" s="20">
        <v>34.081993265993269</v>
      </c>
      <c r="F364" s="7">
        <v>0.34081993265993271</v>
      </c>
      <c r="G364" s="6">
        <v>1.0285283202394313</v>
      </c>
      <c r="H364" s="8">
        <v>0.237229538829651</v>
      </c>
      <c r="I364" s="19">
        <v>8.9836172720965043E-2</v>
      </c>
      <c r="J364" s="6">
        <v>2.2142935384366642</v>
      </c>
      <c r="K364" s="34">
        <v>2.3722953882965099</v>
      </c>
      <c r="L364" s="8">
        <v>0.24399729908363588</v>
      </c>
      <c r="M364" s="20">
        <v>219.5975691752723</v>
      </c>
    </row>
    <row r="365" spans="2:13" x14ac:dyDescent="0.3">
      <c r="B365" s="7">
        <v>3.0027397260273974</v>
      </c>
      <c r="C365" s="12">
        <v>33970</v>
      </c>
      <c r="D365" s="1">
        <v>365</v>
      </c>
      <c r="E365" s="20">
        <v>41.843172727272716</v>
      </c>
      <c r="F365" s="7">
        <v>0.41843172727272715</v>
      </c>
      <c r="G365" s="6">
        <v>1.4934524616535725</v>
      </c>
      <c r="H365" s="8">
        <v>0.237229538829651</v>
      </c>
      <c r="I365" s="8">
        <v>0.11029373965844817</v>
      </c>
      <c r="J365" s="6">
        <v>2.103999798778216</v>
      </c>
      <c r="K365" s="34">
        <v>2.3722953882965099</v>
      </c>
      <c r="L365" s="8">
        <v>0.35429103874208406</v>
      </c>
      <c r="M365" s="20">
        <v>318.86193486787568</v>
      </c>
    </row>
    <row r="366" spans="2:13" x14ac:dyDescent="0.3">
      <c r="B366" s="7">
        <v>4.0027397260273974</v>
      </c>
      <c r="C366" s="12">
        <v>34335</v>
      </c>
      <c r="D366" s="1">
        <v>365</v>
      </c>
      <c r="E366" s="20">
        <v>38.299837662337659</v>
      </c>
      <c r="F366" s="7">
        <v>0.3829983766233766</v>
      </c>
      <c r="G366" s="6">
        <v>1.9190062134573243</v>
      </c>
      <c r="H366" s="8">
        <v>0.237229538829651</v>
      </c>
      <c r="I366" s="8">
        <v>0.1009539202876318</v>
      </c>
      <c r="J366" s="6">
        <v>2.003045878490584</v>
      </c>
      <c r="K366" s="34">
        <v>2.3722953882965099</v>
      </c>
      <c r="L366" s="8">
        <v>0.45524495902971585</v>
      </c>
      <c r="M366" s="20">
        <v>409.72046312674428</v>
      </c>
    </row>
    <row r="367" spans="2:13" x14ac:dyDescent="0.3">
      <c r="B367" s="7">
        <v>5.0027397260273974</v>
      </c>
      <c r="C367" s="12">
        <v>34700</v>
      </c>
      <c r="D367" s="1">
        <v>365</v>
      </c>
      <c r="E367" s="20">
        <v>39.319277777777771</v>
      </c>
      <c r="F367" s="7">
        <v>0.39319277777777767</v>
      </c>
      <c r="G367" s="6">
        <v>2.3558870776548551</v>
      </c>
      <c r="H367" s="8">
        <v>0.237229538829651</v>
      </c>
      <c r="I367" s="8">
        <v>0.10364104593707961</v>
      </c>
      <c r="J367" s="6">
        <v>1.8994048325535045</v>
      </c>
      <c r="K367" s="34">
        <v>2.3722953882965099</v>
      </c>
      <c r="L367" s="8">
        <v>0.55888600496679541</v>
      </c>
      <c r="M367" s="20">
        <v>502.9974044701159</v>
      </c>
    </row>
    <row r="368" spans="2:13" x14ac:dyDescent="0.3">
      <c r="B368" s="7">
        <v>6.0054794520547947</v>
      </c>
      <c r="C368" s="12">
        <v>35065</v>
      </c>
      <c r="D368" s="1">
        <v>366</v>
      </c>
      <c r="E368" s="20">
        <v>39.293030303030307</v>
      </c>
      <c r="F368" s="7">
        <v>0.39293030303030307</v>
      </c>
      <c r="G368" s="6">
        <v>2.7924763032440807</v>
      </c>
      <c r="H368" s="8">
        <v>0.237229538829651</v>
      </c>
      <c r="I368" s="8">
        <v>0.10357186064452646</v>
      </c>
      <c r="J368" s="6">
        <v>1.7958329719089781</v>
      </c>
      <c r="K368" s="34">
        <v>2.3722953882965099</v>
      </c>
      <c r="L368" s="8">
        <v>0.66245786561132192</v>
      </c>
      <c r="M368" s="20">
        <v>596.21207905018969</v>
      </c>
    </row>
    <row r="369" spans="2:13" x14ac:dyDescent="0.3">
      <c r="B369" s="7">
        <v>7.0054794520547947</v>
      </c>
      <c r="C369" s="12">
        <v>35431</v>
      </c>
      <c r="D369" s="1">
        <v>365</v>
      </c>
      <c r="E369" s="20">
        <v>56.534924242424246</v>
      </c>
      <c r="F369" s="7">
        <v>0.56534924242424245</v>
      </c>
      <c r="G369" s="6">
        <v>3.4206421281599058</v>
      </c>
      <c r="H369" s="8">
        <v>0.237229538829651</v>
      </c>
      <c r="I369" s="8">
        <v>0.14901948895332845</v>
      </c>
      <c r="J369" s="6">
        <v>1.6468134829556496</v>
      </c>
      <c r="K369" s="34">
        <v>2.3722953882965099</v>
      </c>
      <c r="L369" s="8">
        <v>0.81147735456465031</v>
      </c>
      <c r="M369" s="20">
        <v>730.32961910818528</v>
      </c>
    </row>
    <row r="370" spans="2:13" x14ac:dyDescent="0.3">
      <c r="B370" s="7">
        <v>8.0054794520547947</v>
      </c>
      <c r="C370" s="12">
        <v>35796</v>
      </c>
      <c r="D370" s="1">
        <v>365</v>
      </c>
      <c r="E370" s="20">
        <v>36.81159090909091</v>
      </c>
      <c r="F370" s="7">
        <v>0.36811590909090908</v>
      </c>
      <c r="G370" s="6">
        <v>3.8296598049275827</v>
      </c>
      <c r="H370" s="8">
        <v>0.237229538829651</v>
      </c>
      <c r="I370" s="19">
        <v>9.7031074832771222E-2</v>
      </c>
      <c r="J370" s="6">
        <v>1.5497824081228784</v>
      </c>
      <c r="K370" s="34">
        <v>2.3722953882965099</v>
      </c>
      <c r="L370" s="8">
        <v>0.90850842939742149</v>
      </c>
      <c r="M370" s="20">
        <v>817.65758645767937</v>
      </c>
    </row>
    <row r="371" spans="2:13" x14ac:dyDescent="0.3">
      <c r="B371" s="7">
        <v>9.0054794520547947</v>
      </c>
      <c r="C371" s="12">
        <v>36161</v>
      </c>
      <c r="D371" s="1">
        <v>365</v>
      </c>
      <c r="E371" s="20">
        <v>35.012479166666658</v>
      </c>
      <c r="F371" s="7">
        <v>0.35012479166666655</v>
      </c>
      <c r="G371" s="6">
        <v>4.2186873512238794</v>
      </c>
      <c r="H371" s="8">
        <v>0.237229538829651</v>
      </c>
      <c r="I371" s="19">
        <v>9.2288825399901062E-2</v>
      </c>
      <c r="J371" s="6">
        <v>1.4574935827229774</v>
      </c>
      <c r="K371" s="34">
        <v>2.3722953882965099</v>
      </c>
      <c r="L371" s="6">
        <v>1.0007972547973225</v>
      </c>
      <c r="M371" s="20">
        <v>900.71752931759022</v>
      </c>
    </row>
    <row r="372" spans="2:13" x14ac:dyDescent="0.3">
      <c r="B372" s="7">
        <v>10.008219178082191</v>
      </c>
      <c r="C372" s="12">
        <v>36526</v>
      </c>
      <c r="D372" s="1">
        <v>366</v>
      </c>
      <c r="E372" s="20">
        <v>32.784861111111105</v>
      </c>
      <c r="F372" s="7">
        <v>0.32784861111111102</v>
      </c>
      <c r="G372" s="6">
        <v>4.5829635857917808</v>
      </c>
      <c r="H372" s="8">
        <v>0.237229538829651</v>
      </c>
      <c r="I372" s="19">
        <v>8.6417083133144959E-2</v>
      </c>
      <c r="J372" s="6">
        <v>1.3710764995898324</v>
      </c>
      <c r="K372" s="34">
        <v>2.3722953882965099</v>
      </c>
      <c r="L372" s="6">
        <v>1.0872143379304675</v>
      </c>
      <c r="M372" s="20">
        <v>978.49290413742074</v>
      </c>
    </row>
    <row r="373" spans="2:13" x14ac:dyDescent="0.3">
      <c r="B373" s="7">
        <v>11.008219178082191</v>
      </c>
      <c r="C373" s="12">
        <v>36892</v>
      </c>
      <c r="D373" s="1">
        <v>365</v>
      </c>
      <c r="E373" s="20">
        <v>33.904984848484844</v>
      </c>
      <c r="F373" s="7">
        <v>0.33904984848484843</v>
      </c>
      <c r="G373" s="6">
        <v>4.9596856396638342</v>
      </c>
      <c r="H373" s="8">
        <v>0.237229538829651</v>
      </c>
      <c r="I373" s="19">
        <v>8.9369599107026271E-2</v>
      </c>
      <c r="J373" s="6">
        <v>1.2817069004828061</v>
      </c>
      <c r="K373" s="34">
        <v>2.3722953882965099</v>
      </c>
      <c r="L373" s="6">
        <v>1.1765839370374938</v>
      </c>
      <c r="M373" s="18">
        <v>1058.9255433337444</v>
      </c>
    </row>
    <row r="374" spans="2:13" x14ac:dyDescent="0.3">
      <c r="B374" s="7">
        <v>12.008219178082191</v>
      </c>
      <c r="C374" s="12">
        <v>37257</v>
      </c>
      <c r="D374" s="1">
        <v>365</v>
      </c>
      <c r="E374" s="20">
        <v>9.2631481481481472</v>
      </c>
      <c r="F374" s="7">
        <v>9.2631481481481467E-2</v>
      </c>
      <c r="G374" s="6">
        <v>5.0626095079765916</v>
      </c>
      <c r="H374" s="8">
        <v>0.237229538829651</v>
      </c>
      <c r="I374" s="19">
        <v>2.4416581814399121E-2</v>
      </c>
      <c r="J374" s="6">
        <v>1.257290318668407</v>
      </c>
      <c r="K374" s="34">
        <v>2.3722953882965099</v>
      </c>
      <c r="L374" s="6">
        <v>1.2010005188518929</v>
      </c>
      <c r="M374" s="18">
        <v>1080.9004669667036</v>
      </c>
    </row>
    <row r="375" spans="2:13" x14ac:dyDescent="0.3">
      <c r="B375" s="7">
        <v>13.008219178082191</v>
      </c>
      <c r="C375" s="12">
        <v>37622</v>
      </c>
      <c r="D375" s="1">
        <v>365</v>
      </c>
      <c r="E375" s="20">
        <v>35.412797619047616</v>
      </c>
      <c r="F375" s="7">
        <v>0.35412797619047615</v>
      </c>
      <c r="G375" s="6">
        <v>5.4560850370771208</v>
      </c>
      <c r="H375" s="8">
        <v>0.237229538829651</v>
      </c>
      <c r="I375" s="19">
        <v>9.3344018309271443E-2</v>
      </c>
      <c r="J375" s="6">
        <v>1.1639463003591355</v>
      </c>
      <c r="K375" s="34">
        <v>2.3722953882965099</v>
      </c>
      <c r="L375" s="6">
        <v>1.2943445371611644</v>
      </c>
      <c r="M375" s="18">
        <v>1164.910083445048</v>
      </c>
    </row>
    <row r="376" spans="2:13" x14ac:dyDescent="0.3">
      <c r="B376" s="7">
        <v>14.010958904109589</v>
      </c>
      <c r="C376" s="12">
        <v>37987</v>
      </c>
      <c r="D376" s="1">
        <v>366</v>
      </c>
      <c r="E376" s="20">
        <v>34.409151515151514</v>
      </c>
      <c r="F376" s="7">
        <v>0.34409151515151515</v>
      </c>
      <c r="G376" s="6">
        <v>5.8384089428010268</v>
      </c>
      <c r="H376" s="8">
        <v>0.237229538829651</v>
      </c>
      <c r="I376" s="19">
        <v>9.0698523838433118E-2</v>
      </c>
      <c r="J376" s="6">
        <v>1.0732477765207025</v>
      </c>
      <c r="K376" s="34">
        <v>2.3722953882965099</v>
      </c>
      <c r="L376" s="6">
        <v>1.3850430609995974</v>
      </c>
      <c r="M376" s="18">
        <v>1246.5387548996378</v>
      </c>
    </row>
    <row r="377" spans="2:13" x14ac:dyDescent="0.3">
      <c r="B377" s="7">
        <v>15.010958904109589</v>
      </c>
      <c r="C377" s="12">
        <v>38353</v>
      </c>
      <c r="D377" s="1">
        <v>365</v>
      </c>
      <c r="E377" s="20">
        <v>30.835000000000001</v>
      </c>
      <c r="F377" s="7">
        <v>0.30835000000000001</v>
      </c>
      <c r="G377" s="6">
        <v>6.181020053912138</v>
      </c>
      <c r="H377" s="8">
        <v>0.237229538829651</v>
      </c>
      <c r="I377" s="19">
        <v>8.1277475886803216E-2</v>
      </c>
      <c r="J377" s="8">
        <v>0.99197030063389924</v>
      </c>
      <c r="K377" s="34">
        <v>2.3722953882965099</v>
      </c>
      <c r="L377" s="6">
        <v>1.4663205368864005</v>
      </c>
      <c r="M377" s="18">
        <v>1319.6884831977604</v>
      </c>
    </row>
    <row r="378" spans="2:13" x14ac:dyDescent="0.3">
      <c r="B378" s="7">
        <v>16.010958904109589</v>
      </c>
      <c r="C378" s="12">
        <v>38718</v>
      </c>
      <c r="D378" s="1">
        <v>365</v>
      </c>
      <c r="E378" s="20">
        <v>36.069321428571428</v>
      </c>
      <c r="F378" s="7">
        <v>0.36069321428571427</v>
      </c>
      <c r="G378" s="6">
        <v>6.5817902920073763</v>
      </c>
      <c r="H378" s="8">
        <v>0.237229538829651</v>
      </c>
      <c r="I378" s="19">
        <v>9.5074538759982757E-2</v>
      </c>
      <c r="J378" s="8">
        <v>0.89689576187391651</v>
      </c>
      <c r="K378" s="34">
        <v>2.3722953882965099</v>
      </c>
      <c r="L378" s="6">
        <v>1.5613950756463832</v>
      </c>
      <c r="M378" s="18">
        <v>1405.255568081745</v>
      </c>
    </row>
    <row r="379" spans="2:13" x14ac:dyDescent="0.3">
      <c r="B379" s="7">
        <v>17.010958904109589</v>
      </c>
      <c r="C379" s="12">
        <v>39083</v>
      </c>
      <c r="D379" s="1">
        <v>365</v>
      </c>
      <c r="E379" s="20">
        <v>29.101290043290042</v>
      </c>
      <c r="F379" s="7">
        <v>0.29101290043290046</v>
      </c>
      <c r="G379" s="6">
        <v>6.9051379591550432</v>
      </c>
      <c r="H379" s="8">
        <v>0.237229538829651</v>
      </c>
      <c r="I379" s="19">
        <v>7.6707617959084581E-2</v>
      </c>
      <c r="J379" s="8">
        <v>0.82018814391483197</v>
      </c>
      <c r="K379" s="34">
        <v>2.3722953882965099</v>
      </c>
      <c r="L379" s="6">
        <v>1.6381026936054679</v>
      </c>
      <c r="M379" s="18">
        <v>1474.292424244921</v>
      </c>
    </row>
    <row r="380" spans="2:13" x14ac:dyDescent="0.3">
      <c r="B380" s="7">
        <v>18.013698630136986</v>
      </c>
      <c r="C380" s="12">
        <v>39448</v>
      </c>
      <c r="D380" s="1">
        <v>366</v>
      </c>
      <c r="E380" s="20">
        <v>24.245986111111115</v>
      </c>
      <c r="F380" s="7">
        <v>0.24245986111111115</v>
      </c>
      <c r="G380" s="6">
        <v>7.1745378048340553</v>
      </c>
      <c r="H380" s="8">
        <v>0.237229538829651</v>
      </c>
      <c r="I380" s="19">
        <v>6.3909601151211248E-2</v>
      </c>
      <c r="J380" s="8">
        <v>0.75627854276362072</v>
      </c>
      <c r="K380" s="34">
        <v>2.3722953882965099</v>
      </c>
      <c r="L380" s="6">
        <v>1.7020122947566791</v>
      </c>
      <c r="M380" s="18">
        <v>1531.8110652810112</v>
      </c>
    </row>
    <row r="381" spans="2:13" x14ac:dyDescent="0.3">
      <c r="B381" s="7">
        <v>19.013698630136986</v>
      </c>
      <c r="C381" s="12">
        <v>39814</v>
      </c>
      <c r="D381" s="1">
        <v>365</v>
      </c>
      <c r="E381" s="20">
        <v>37.444533333333339</v>
      </c>
      <c r="F381" s="7">
        <v>0.37444533333333341</v>
      </c>
      <c r="G381" s="6">
        <v>7.5905881752044255</v>
      </c>
      <c r="H381" s="8">
        <v>0.237229538829651</v>
      </c>
      <c r="I381" s="19">
        <v>9.8699437492868483E-2</v>
      </c>
      <c r="J381" s="8">
        <v>0.65757910527075225</v>
      </c>
      <c r="K381" s="34">
        <v>2.3722953882965099</v>
      </c>
      <c r="L381" s="6">
        <v>1.8007117322495476</v>
      </c>
      <c r="M381" s="18">
        <v>1620.6405590245929</v>
      </c>
    </row>
    <row r="382" spans="2:13" x14ac:dyDescent="0.3">
      <c r="B382" s="7">
        <v>20.013698630136986</v>
      </c>
      <c r="C382" s="12">
        <v>40179</v>
      </c>
      <c r="D382" s="1">
        <v>365</v>
      </c>
      <c r="E382" s="20">
        <v>33.194666666666663</v>
      </c>
      <c r="F382" s="7">
        <v>0.33194666666666661</v>
      </c>
      <c r="G382" s="6">
        <v>7.9594178048340547</v>
      </c>
      <c r="H382" s="8">
        <v>0.237229538829651</v>
      </c>
      <c r="I382" s="19">
        <v>8.7497282943748006E-2</v>
      </c>
      <c r="J382" s="8">
        <v>0.57008182232700422</v>
      </c>
      <c r="K382" s="34">
        <v>2.3722953882965099</v>
      </c>
      <c r="L382" s="6">
        <v>1.8882090151932955</v>
      </c>
      <c r="M382" s="18">
        <v>1699.388113673966</v>
      </c>
    </row>
    <row r="383" spans="2:13" x14ac:dyDescent="0.3">
      <c r="B383" s="7">
        <v>21.013698630136986</v>
      </c>
      <c r="C383" s="12">
        <v>40544</v>
      </c>
      <c r="D383" s="1">
        <v>365</v>
      </c>
      <c r="E383" s="20">
        <v>27.210638888888891</v>
      </c>
      <c r="F383" s="7">
        <v>0.27210638888888888</v>
      </c>
      <c r="G383" s="6">
        <v>8.2617582369328204</v>
      </c>
      <c r="H383" s="8">
        <v>0.237229538829651</v>
      </c>
      <c r="I383" s="19">
        <v>7.1724081276347537E-2</v>
      </c>
      <c r="J383" s="8">
        <v>0.49835774105065667</v>
      </c>
      <c r="K383" s="34">
        <v>2.3722953882965099</v>
      </c>
      <c r="L383" s="6">
        <v>1.9599330964696431</v>
      </c>
      <c r="M383" s="18">
        <v>1763.9397868226788</v>
      </c>
    </row>
    <row r="384" spans="2:13" x14ac:dyDescent="0.3">
      <c r="B384" s="7">
        <v>22.016438356164382</v>
      </c>
      <c r="C384" s="12">
        <v>40909</v>
      </c>
      <c r="D384" s="1">
        <v>366</v>
      </c>
      <c r="E384" s="20">
        <v>11.702698412698414</v>
      </c>
      <c r="F384" s="7">
        <v>0.11702698412698413</v>
      </c>
      <c r="G384" s="6">
        <v>8.3917882192961368</v>
      </c>
      <c r="H384" s="8">
        <v>0.237229538829651</v>
      </c>
      <c r="I384" s="19">
        <v>3.0846952750077036E-2</v>
      </c>
      <c r="J384" s="8">
        <v>0.46751078830057963</v>
      </c>
      <c r="K384" s="34">
        <v>2.3722953882965099</v>
      </c>
      <c r="L384" s="6">
        <v>1.9907800492197201</v>
      </c>
      <c r="M384" s="18">
        <v>1791.702044297748</v>
      </c>
    </row>
    <row r="385" spans="1:13" x14ac:dyDescent="0.3">
      <c r="B385" s="7">
        <v>23.016438356164382</v>
      </c>
      <c r="C385" s="12">
        <v>41275</v>
      </c>
      <c r="D385" s="1">
        <v>365</v>
      </c>
      <c r="E385" s="20">
        <v>28.968819444444442</v>
      </c>
      <c r="F385" s="7">
        <v>0.28968819444444444</v>
      </c>
      <c r="G385" s="6">
        <v>8.7136639909010754</v>
      </c>
      <c r="H385" s="8">
        <v>0.237229538829651</v>
      </c>
      <c r="I385" s="19">
        <v>7.6358440858277574E-2</v>
      </c>
      <c r="J385" s="8">
        <v>0.39115234744230204</v>
      </c>
      <c r="K385" s="34">
        <v>2.3722953882965099</v>
      </c>
      <c r="L385" s="6">
        <v>2.0671384900779977</v>
      </c>
      <c r="M385" s="18">
        <v>1860.4246410701978</v>
      </c>
    </row>
    <row r="386" spans="1:13" x14ac:dyDescent="0.3">
      <c r="B386" s="7">
        <v>24.016438356164382</v>
      </c>
      <c r="C386" s="12">
        <v>41640</v>
      </c>
      <c r="D386" s="1">
        <v>365</v>
      </c>
      <c r="E386" s="20">
        <v>26.496319444444438</v>
      </c>
      <c r="F386" s="7">
        <v>0.26496319444444444</v>
      </c>
      <c r="G386" s="6">
        <v>9.0080675402837915</v>
      </c>
      <c r="H386" s="8">
        <v>0.237229538829651</v>
      </c>
      <c r="I386" s="19">
        <v>6.9841218249874104E-2</v>
      </c>
      <c r="J386" s="8">
        <v>0.32131112919242794</v>
      </c>
      <c r="K386" s="34">
        <v>2.3722953882965099</v>
      </c>
      <c r="L386" s="6">
        <v>2.1369797083278717</v>
      </c>
      <c r="M386" s="18">
        <v>1923.2817374950846</v>
      </c>
    </row>
    <row r="387" spans="1:13" x14ac:dyDescent="0.3">
      <c r="B387" s="7">
        <v>25.016438356164382</v>
      </c>
      <c r="C387" s="12">
        <v>42005</v>
      </c>
      <c r="D387" s="1">
        <v>365</v>
      </c>
      <c r="E387" s="20">
        <v>36.091969696969699</v>
      </c>
      <c r="F387" s="7">
        <v>0.360919696969697</v>
      </c>
      <c r="G387" s="6">
        <v>9.4090894258056768</v>
      </c>
      <c r="H387" s="8">
        <v>0.237229538829651</v>
      </c>
      <c r="I387" s="19">
        <v>9.5134236962954005E-2</v>
      </c>
      <c r="J387" s="8">
        <v>0.22617689222947393</v>
      </c>
      <c r="K387" s="34">
        <v>2.3722953882965099</v>
      </c>
      <c r="L387" s="6">
        <v>2.2321139452908256</v>
      </c>
      <c r="M387" s="18">
        <v>2008.902550761743</v>
      </c>
    </row>
    <row r="388" spans="1:13" x14ac:dyDescent="0.3">
      <c r="B388" s="7">
        <v>26.019178082191782</v>
      </c>
      <c r="C388" s="12">
        <v>42370</v>
      </c>
      <c r="D388" s="1">
        <v>366</v>
      </c>
      <c r="E388" s="20">
        <v>33.440555555555548</v>
      </c>
      <c r="F388" s="7">
        <v>0.33440555555555546</v>
      </c>
      <c r="G388" s="6">
        <v>9.7806511542007382</v>
      </c>
      <c r="H388" s="8">
        <v>0.237229538829651</v>
      </c>
      <c r="I388" s="19">
        <v>8.8145417473908513E-2</v>
      </c>
      <c r="J388" s="8">
        <v>0.13803147475556543</v>
      </c>
      <c r="K388" s="34">
        <v>2.3722953882965099</v>
      </c>
      <c r="L388" s="6">
        <v>2.3202593627647343</v>
      </c>
      <c r="M388" s="18">
        <v>2088.2334264882611</v>
      </c>
    </row>
    <row r="389" spans="1:13" x14ac:dyDescent="0.3">
      <c r="B389" s="7">
        <v>27.019178082191782</v>
      </c>
      <c r="C389" s="12">
        <v>42736</v>
      </c>
      <c r="D389" s="1">
        <v>365</v>
      </c>
      <c r="E389" s="20">
        <v>36.278958333333328</v>
      </c>
      <c r="F389" s="7">
        <v>0.36278958333333328</v>
      </c>
      <c r="G389" s="6">
        <v>10.183750691237774</v>
      </c>
      <c r="H389" s="8">
        <v>0.237229538829651</v>
      </c>
      <c r="I389" s="19">
        <v>9.562711727374211E-2</v>
      </c>
      <c r="J389" s="19">
        <v>4.2404357481823321E-2</v>
      </c>
      <c r="K389" s="34">
        <v>2.3722953882965099</v>
      </c>
      <c r="L389" s="6">
        <v>2.4158864800384765</v>
      </c>
      <c r="M389" s="18">
        <v>2174.2978320346288</v>
      </c>
    </row>
    <row r="390" spans="1:13" x14ac:dyDescent="0.3">
      <c r="B390" s="7">
        <v>28.019178082191782</v>
      </c>
      <c r="C390" s="12">
        <v>43101</v>
      </c>
      <c r="D390" s="1">
        <v>365</v>
      </c>
      <c r="E390" s="20">
        <v>18.305530303030302</v>
      </c>
      <c r="F390" s="7">
        <v>0.18305530303030304</v>
      </c>
      <c r="G390" s="6">
        <v>10.387145472382556</v>
      </c>
      <c r="H390" s="8">
        <v>0.237229538829651</v>
      </c>
      <c r="I390" s="19">
        <v>4.2404357481823321E-2</v>
      </c>
      <c r="J390" s="20">
        <v>1.0000000000000001E-9</v>
      </c>
      <c r="K390" s="34">
        <v>2.3722953882965099</v>
      </c>
      <c r="L390" s="6">
        <v>2.4582908375202996</v>
      </c>
      <c r="M390" s="18">
        <v>2212.4617537682698</v>
      </c>
    </row>
    <row r="391" spans="1:13" x14ac:dyDescent="0.3">
      <c r="B391" s="7">
        <v>29.019178082191782</v>
      </c>
      <c r="C391" s="12">
        <v>43466</v>
      </c>
      <c r="D391" s="1">
        <v>365</v>
      </c>
      <c r="E391" s="20">
        <v>28.501249999999995</v>
      </c>
      <c r="F391" s="7">
        <v>0.28501249999999995</v>
      </c>
      <c r="G391" s="6">
        <v>10.703826027938112</v>
      </c>
      <c r="H391" s="20">
        <v>1.0000000000000001E-9</v>
      </c>
      <c r="I391" s="20">
        <v>1.0000000000000001E-9</v>
      </c>
      <c r="J391" s="20">
        <v>1.0000000000000001E-9</v>
      </c>
      <c r="K391" s="36">
        <v>0</v>
      </c>
      <c r="L391" s="6">
        <v>2.4582908375202996</v>
      </c>
      <c r="M391" s="18">
        <v>2212.4617537682698</v>
      </c>
    </row>
    <row r="392" spans="1:13" x14ac:dyDescent="0.3">
      <c r="B392" s="7">
        <v>30</v>
      </c>
      <c r="C392" s="12">
        <v>43831</v>
      </c>
      <c r="D392" s="1">
        <v>366</v>
      </c>
      <c r="E392" s="20">
        <v>14.165833333333332</v>
      </c>
      <c r="F392" s="7">
        <v>0.1416583333333333</v>
      </c>
      <c r="G392" s="6">
        <v>10.86122417608626</v>
      </c>
      <c r="H392" s="20">
        <v>1.0000000000000001E-9</v>
      </c>
      <c r="I392" s="20">
        <v>1.0000000000000001E-9</v>
      </c>
      <c r="J392" s="20">
        <v>1.0000000000000001E-9</v>
      </c>
      <c r="K392" s="36">
        <v>0</v>
      </c>
      <c r="L392" s="6">
        <v>2.4582908375202996</v>
      </c>
      <c r="M392" s="18">
        <v>2212.4617537682698</v>
      </c>
    </row>
    <row r="394" spans="1:13" x14ac:dyDescent="0.3">
      <c r="C394" s="13" t="s">
        <v>103</v>
      </c>
      <c r="F394" s="7">
        <v>0.32583672528258778</v>
      </c>
      <c r="H394" s="8">
        <f>AVERAGE(H363:H390)</f>
        <v>0.23722953882965106</v>
      </c>
      <c r="I394" s="8">
        <f>AVERAGE(I363:I390)</f>
        <v>8.7796101340010702E-2</v>
      </c>
      <c r="K394" s="34">
        <v>2.3722953882965099</v>
      </c>
    </row>
    <row r="397" spans="1:13" ht="14.4" x14ac:dyDescent="0.3">
      <c r="A397" s="3" t="s">
        <v>110</v>
      </c>
      <c r="C397" s="4" t="s">
        <v>76</v>
      </c>
    </row>
    <row r="398" spans="1:13" x14ac:dyDescent="0.3">
      <c r="C398" s="4" t="s">
        <v>53</v>
      </c>
      <c r="G398" s="6">
        <v>1</v>
      </c>
      <c r="H398" s="9" t="s">
        <v>77</v>
      </c>
    </row>
    <row r="399" spans="1:13" x14ac:dyDescent="0.3">
      <c r="C399" s="4" t="s">
        <v>78</v>
      </c>
      <c r="G399" s="20">
        <v>114.60258792175</v>
      </c>
      <c r="H399" s="9" t="s">
        <v>79</v>
      </c>
    </row>
    <row r="400" spans="1:13" x14ac:dyDescent="0.3">
      <c r="C400" s="4" t="s">
        <v>80</v>
      </c>
      <c r="G400" s="19">
        <v>0.05</v>
      </c>
      <c r="H400" s="9" t="s">
        <v>79</v>
      </c>
      <c r="J400" s="19">
        <v>1.3055555555555556E-2</v>
      </c>
      <c r="K400" s="9" t="s">
        <v>81</v>
      </c>
    </row>
    <row r="401" spans="2:13" x14ac:dyDescent="0.3">
      <c r="C401" s="4" t="s">
        <v>82</v>
      </c>
      <c r="G401" s="19">
        <v>1.78608728539245E-2</v>
      </c>
      <c r="H401" s="9" t="s">
        <v>79</v>
      </c>
    </row>
    <row r="402" spans="2:13" x14ac:dyDescent="0.3">
      <c r="C402" s="4" t="s">
        <v>83</v>
      </c>
      <c r="G402" s="8">
        <v>0.11460258792175</v>
      </c>
      <c r="H402" s="9" t="s">
        <v>79</v>
      </c>
    </row>
    <row r="403" spans="2:13" x14ac:dyDescent="0.3">
      <c r="C403" s="4" t="s">
        <v>84</v>
      </c>
      <c r="G403" s="7">
        <v>23.106408154137799</v>
      </c>
      <c r="H403" s="9" t="s">
        <v>81</v>
      </c>
      <c r="J403" s="18">
        <v>20795.767338724021</v>
      </c>
      <c r="K403" s="9" t="s">
        <v>85</v>
      </c>
    </row>
    <row r="404" spans="2:13" x14ac:dyDescent="0.3">
      <c r="C404" s="4" t="s">
        <v>86</v>
      </c>
      <c r="G404" s="6">
        <v>94.613077072496637</v>
      </c>
      <c r="H404" s="9" t="s">
        <v>87</v>
      </c>
    </row>
    <row r="406" spans="2:13" ht="55.2" x14ac:dyDescent="0.3">
      <c r="B406" s="11" t="s">
        <v>27</v>
      </c>
      <c r="C406" s="11" t="s">
        <v>28</v>
      </c>
      <c r="D406" s="11" t="s">
        <v>88</v>
      </c>
      <c r="E406" s="11" t="s">
        <v>89</v>
      </c>
      <c r="F406" s="11" t="s">
        <v>90</v>
      </c>
      <c r="G406" s="11" t="s">
        <v>91</v>
      </c>
      <c r="H406" s="11" t="s">
        <v>92</v>
      </c>
      <c r="I406" s="11" t="s">
        <v>93</v>
      </c>
      <c r="J406" s="11" t="s">
        <v>94</v>
      </c>
      <c r="K406" s="11" t="s">
        <v>95</v>
      </c>
      <c r="L406" s="11" t="s">
        <v>96</v>
      </c>
      <c r="M406" s="11" t="s">
        <v>97</v>
      </c>
    </row>
    <row r="407" spans="2:13" x14ac:dyDescent="0.3">
      <c r="B407" s="10" t="s">
        <v>36</v>
      </c>
      <c r="C407" s="10" t="s">
        <v>40</v>
      </c>
      <c r="D407" s="10" t="s">
        <v>40</v>
      </c>
      <c r="E407" s="10" t="s">
        <v>39</v>
      </c>
      <c r="F407" s="10" t="s">
        <v>98</v>
      </c>
      <c r="G407" s="10" t="s">
        <v>99</v>
      </c>
      <c r="H407" s="10" t="s">
        <v>100</v>
      </c>
      <c r="I407" s="10" t="s">
        <v>101</v>
      </c>
      <c r="J407" s="10" t="s">
        <v>101</v>
      </c>
      <c r="K407" s="10" t="s">
        <v>40</v>
      </c>
      <c r="L407" s="10" t="s">
        <v>101</v>
      </c>
      <c r="M407" s="10" t="s">
        <v>102</v>
      </c>
    </row>
    <row r="408" spans="2:13" x14ac:dyDescent="0.3">
      <c r="B408" s="7">
        <v>1</v>
      </c>
      <c r="C408" s="12">
        <v>33239</v>
      </c>
      <c r="D408" s="1">
        <v>365</v>
      </c>
      <c r="E408" s="20">
        <v>58.48555555555555</v>
      </c>
      <c r="F408" s="7">
        <v>0.58485555555555546</v>
      </c>
      <c r="G408" s="6">
        <v>0.64983950617283948</v>
      </c>
      <c r="H408" s="8">
        <v>0.11460258792175</v>
      </c>
      <c r="I408" s="19">
        <v>7.4473289141199439E-2</v>
      </c>
      <c r="J408" s="7">
        <v>23.0319348649966</v>
      </c>
      <c r="K408" s="34">
        <v>2.292051758435</v>
      </c>
      <c r="L408" s="19">
        <v>7.4473289141199439E-2</v>
      </c>
      <c r="M408" s="7">
        <v>67.025960227079494</v>
      </c>
    </row>
    <row r="409" spans="2:13" x14ac:dyDescent="0.3">
      <c r="B409" s="7">
        <v>2.0027397260273974</v>
      </c>
      <c r="C409" s="12">
        <v>33604</v>
      </c>
      <c r="D409" s="1">
        <v>366</v>
      </c>
      <c r="E409" s="20">
        <v>34.081993265993269</v>
      </c>
      <c r="F409" s="7">
        <v>0.34081993265993271</v>
      </c>
      <c r="G409" s="6">
        <v>1.0285283202394313</v>
      </c>
      <c r="H409" s="8">
        <v>0.11460258792175</v>
      </c>
      <c r="I409" s="19">
        <v>4.3398718109049834E-2</v>
      </c>
      <c r="J409" s="7">
        <v>22.988536146887551</v>
      </c>
      <c r="K409" s="34">
        <v>2.292051758435</v>
      </c>
      <c r="L409" s="8">
        <v>0.11787200725024927</v>
      </c>
      <c r="M409" s="20">
        <v>106.08480652522434</v>
      </c>
    </row>
    <row r="410" spans="2:13" x14ac:dyDescent="0.3">
      <c r="B410" s="7">
        <v>3.0027397260273974</v>
      </c>
      <c r="C410" s="12">
        <v>33970</v>
      </c>
      <c r="D410" s="1">
        <v>365</v>
      </c>
      <c r="E410" s="20">
        <v>41.843172727272716</v>
      </c>
      <c r="F410" s="7">
        <v>0.41843172727272715</v>
      </c>
      <c r="G410" s="6">
        <v>1.4934524616535725</v>
      </c>
      <c r="H410" s="8">
        <v>0.11460258792175</v>
      </c>
      <c r="I410" s="19">
        <v>5.3281509793358252E-2</v>
      </c>
      <c r="J410" s="7">
        <v>22.935254637094193</v>
      </c>
      <c r="K410" s="34">
        <v>2.292051758435</v>
      </c>
      <c r="L410" s="8">
        <v>0.17115351704360751</v>
      </c>
      <c r="M410" s="20">
        <v>154.03816533924677</v>
      </c>
    </row>
    <row r="411" spans="2:13" x14ac:dyDescent="0.3">
      <c r="B411" s="7">
        <v>4.0027397260273974</v>
      </c>
      <c r="C411" s="12">
        <v>34335</v>
      </c>
      <c r="D411" s="1">
        <v>365</v>
      </c>
      <c r="E411" s="20">
        <v>38.299837662337659</v>
      </c>
      <c r="F411" s="7">
        <v>0.3829983766233766</v>
      </c>
      <c r="G411" s="6">
        <v>1.9190062134573243</v>
      </c>
      <c r="H411" s="8">
        <v>0.11460258792175</v>
      </c>
      <c r="I411" s="19">
        <v>4.8769561256520037E-2</v>
      </c>
      <c r="J411" s="7">
        <v>22.886485075837673</v>
      </c>
      <c r="K411" s="34">
        <v>2.292051758435</v>
      </c>
      <c r="L411" s="8">
        <v>0.21992307830012756</v>
      </c>
      <c r="M411" s="20">
        <v>197.93077047011479</v>
      </c>
    </row>
    <row r="412" spans="2:13" x14ac:dyDescent="0.3">
      <c r="B412" s="7">
        <v>5.0027397260273974</v>
      </c>
      <c r="C412" s="12">
        <v>34700</v>
      </c>
      <c r="D412" s="1">
        <v>365</v>
      </c>
      <c r="E412" s="20">
        <v>39.319277777777771</v>
      </c>
      <c r="F412" s="7">
        <v>0.39319277777777767</v>
      </c>
      <c r="G412" s="6">
        <v>2.3558870776548551</v>
      </c>
      <c r="H412" s="8">
        <v>0.11460258792175</v>
      </c>
      <c r="I412" s="19">
        <v>5.0067677650527644E-2</v>
      </c>
      <c r="J412" s="7">
        <v>22.836417398187145</v>
      </c>
      <c r="K412" s="34">
        <v>2.292051758435</v>
      </c>
      <c r="L412" s="8">
        <v>0.26999075595065519</v>
      </c>
      <c r="M412" s="20">
        <v>242.99168035558966</v>
      </c>
    </row>
    <row r="413" spans="2:13" x14ac:dyDescent="0.3">
      <c r="B413" s="7">
        <v>6.0054794520547947</v>
      </c>
      <c r="C413" s="12">
        <v>35065</v>
      </c>
      <c r="D413" s="1">
        <v>366</v>
      </c>
      <c r="E413" s="20">
        <v>39.293030303030307</v>
      </c>
      <c r="F413" s="7">
        <v>0.39293030303030307</v>
      </c>
      <c r="G413" s="6">
        <v>2.7924763032440807</v>
      </c>
      <c r="H413" s="8">
        <v>0.11460258792175</v>
      </c>
      <c r="I413" s="19">
        <v>5.003425511127798E-2</v>
      </c>
      <c r="J413" s="7">
        <v>22.786383143075867</v>
      </c>
      <c r="K413" s="34">
        <v>2.292051758435</v>
      </c>
      <c r="L413" s="8">
        <v>0.32002501106193315</v>
      </c>
      <c r="M413" s="20">
        <v>288.02250995573985</v>
      </c>
    </row>
    <row r="414" spans="2:13" x14ac:dyDescent="0.3">
      <c r="B414" s="7">
        <v>7.0054794520547947</v>
      </c>
      <c r="C414" s="12">
        <v>35431</v>
      </c>
      <c r="D414" s="1">
        <v>365</v>
      </c>
      <c r="E414" s="20">
        <v>56.534924242424246</v>
      </c>
      <c r="F414" s="7">
        <v>0.56534924242424245</v>
      </c>
      <c r="G414" s="6">
        <v>3.4206421281599058</v>
      </c>
      <c r="H414" s="8">
        <v>0.11460258792175</v>
      </c>
      <c r="I414" s="19">
        <v>7.1989429179354442E-2</v>
      </c>
      <c r="J414" s="7">
        <v>22.714393713896513</v>
      </c>
      <c r="K414" s="34">
        <v>2.292051758435</v>
      </c>
      <c r="L414" s="8">
        <v>0.39201444024128762</v>
      </c>
      <c r="M414" s="20">
        <v>352.81299621715885</v>
      </c>
    </row>
    <row r="415" spans="2:13" x14ac:dyDescent="0.3">
      <c r="B415" s="7">
        <v>8.0054794520547947</v>
      </c>
      <c r="C415" s="12">
        <v>35796</v>
      </c>
      <c r="D415" s="1">
        <v>365</v>
      </c>
      <c r="E415" s="20">
        <v>36.81159090909091</v>
      </c>
      <c r="F415" s="7">
        <v>0.36811590909090908</v>
      </c>
      <c r="G415" s="6">
        <v>3.8296598049275827</v>
      </c>
      <c r="H415" s="8">
        <v>0.11460258792175</v>
      </c>
      <c r="I415" s="19">
        <v>4.6874484263317598E-2</v>
      </c>
      <c r="J415" s="7">
        <v>22.667519229633196</v>
      </c>
      <c r="K415" s="34">
        <v>2.292051758435</v>
      </c>
      <c r="L415" s="8">
        <v>0.4388889245046052</v>
      </c>
      <c r="M415" s="20">
        <v>395.0000320541447</v>
      </c>
    </row>
    <row r="416" spans="2:13" x14ac:dyDescent="0.3">
      <c r="B416" s="7">
        <v>9.0054794520547947</v>
      </c>
      <c r="C416" s="12">
        <v>36161</v>
      </c>
      <c r="D416" s="1">
        <v>365</v>
      </c>
      <c r="E416" s="20">
        <v>35.012479166666658</v>
      </c>
      <c r="F416" s="7">
        <v>0.35012479166666655</v>
      </c>
      <c r="G416" s="6">
        <v>4.2186873512238794</v>
      </c>
      <c r="H416" s="8">
        <v>0.11460258792175</v>
      </c>
      <c r="I416" s="19">
        <v>4.4583563578403956E-2</v>
      </c>
      <c r="J416" s="7">
        <v>22.622935666054794</v>
      </c>
      <c r="K416" s="34">
        <v>2.292051758435</v>
      </c>
      <c r="L416" s="8">
        <v>0.48347248808300913</v>
      </c>
      <c r="M416" s="20">
        <v>435.12523927470824</v>
      </c>
    </row>
    <row r="417" spans="2:13" x14ac:dyDescent="0.3">
      <c r="B417" s="7">
        <v>10.008219178082191</v>
      </c>
      <c r="C417" s="12">
        <v>36526</v>
      </c>
      <c r="D417" s="1">
        <v>366</v>
      </c>
      <c r="E417" s="20">
        <v>32.784861111111105</v>
      </c>
      <c r="F417" s="7">
        <v>0.32784861111111102</v>
      </c>
      <c r="G417" s="6">
        <v>4.5829635857917808</v>
      </c>
      <c r="H417" s="8">
        <v>0.11460258792175</v>
      </c>
      <c r="I417" s="19">
        <v>4.1746999199871918E-2</v>
      </c>
      <c r="J417" s="7">
        <v>22.581188666854921</v>
      </c>
      <c r="K417" s="34">
        <v>2.292051758435</v>
      </c>
      <c r="L417" s="8">
        <v>0.52521948728288104</v>
      </c>
      <c r="M417" s="20">
        <v>472.69753855459294</v>
      </c>
    </row>
    <row r="418" spans="2:13" x14ac:dyDescent="0.3">
      <c r="B418" s="7">
        <v>11.008219178082191</v>
      </c>
      <c r="C418" s="12">
        <v>36892</v>
      </c>
      <c r="D418" s="1">
        <v>365</v>
      </c>
      <c r="E418" s="20">
        <v>33.904984848484844</v>
      </c>
      <c r="F418" s="7">
        <v>0.33904984848484843</v>
      </c>
      <c r="G418" s="6">
        <v>4.9596856396638342</v>
      </c>
      <c r="H418" s="8">
        <v>0.11460258792175</v>
      </c>
      <c r="I418" s="19">
        <v>4.3173322300934291E-2</v>
      </c>
      <c r="J418" s="7">
        <v>22.538015344553987</v>
      </c>
      <c r="K418" s="34">
        <v>2.292051758435</v>
      </c>
      <c r="L418" s="8">
        <v>0.56839280958381533</v>
      </c>
      <c r="M418" s="20">
        <v>511.55352862543378</v>
      </c>
    </row>
    <row r="419" spans="2:13" x14ac:dyDescent="0.3">
      <c r="B419" s="7">
        <v>12.008219178082191</v>
      </c>
      <c r="C419" s="12">
        <v>37257</v>
      </c>
      <c r="D419" s="1">
        <v>365</v>
      </c>
      <c r="E419" s="20">
        <v>9.2631481481481472</v>
      </c>
      <c r="F419" s="7">
        <v>9.2631481481481467E-2</v>
      </c>
      <c r="G419" s="6">
        <v>5.0626095079765916</v>
      </c>
      <c r="H419" s="8">
        <v>0.11460258792175</v>
      </c>
      <c r="I419" s="19">
        <v>1.1795341667559375E-2</v>
      </c>
      <c r="J419" s="7">
        <v>22.526220002886426</v>
      </c>
      <c r="K419" s="34">
        <v>2.292051758435</v>
      </c>
      <c r="L419" s="8">
        <v>0.58018815125137468</v>
      </c>
      <c r="M419" s="20">
        <v>522.16933612623723</v>
      </c>
    </row>
    <row r="420" spans="2:13" x14ac:dyDescent="0.3">
      <c r="B420" s="7">
        <v>13.008219178082191</v>
      </c>
      <c r="C420" s="12">
        <v>37622</v>
      </c>
      <c r="D420" s="1">
        <v>365</v>
      </c>
      <c r="E420" s="20">
        <v>35.412797619047616</v>
      </c>
      <c r="F420" s="7">
        <v>0.35412797619047615</v>
      </c>
      <c r="G420" s="6">
        <v>5.4560850370771208</v>
      </c>
      <c r="H420" s="8">
        <v>0.11460258792175</v>
      </c>
      <c r="I420" s="19">
        <v>4.5093313918800483E-2</v>
      </c>
      <c r="J420" s="7">
        <v>22.481126688967624</v>
      </c>
      <c r="K420" s="34">
        <v>2.292051758435</v>
      </c>
      <c r="L420" s="8">
        <v>0.62528146517017513</v>
      </c>
      <c r="M420" s="20">
        <v>562.75331865315763</v>
      </c>
    </row>
    <row r="421" spans="2:13" x14ac:dyDescent="0.3">
      <c r="B421" s="7">
        <v>14.010958904109589</v>
      </c>
      <c r="C421" s="12">
        <v>37987</v>
      </c>
      <c r="D421" s="1">
        <v>366</v>
      </c>
      <c r="E421" s="20">
        <v>34.409151515151514</v>
      </c>
      <c r="F421" s="7">
        <v>0.34409151515151515</v>
      </c>
      <c r="G421" s="6">
        <v>5.8384089428010268</v>
      </c>
      <c r="H421" s="8">
        <v>0.11460258792175</v>
      </c>
      <c r="I421" s="19">
        <v>4.3815309020310757E-2</v>
      </c>
      <c r="J421" s="7">
        <v>22.437311379947314</v>
      </c>
      <c r="K421" s="34">
        <v>2.292051758435</v>
      </c>
      <c r="L421" s="8">
        <v>0.66909677419048585</v>
      </c>
      <c r="M421" s="20">
        <v>602.18709677143727</v>
      </c>
    </row>
    <row r="422" spans="2:13" x14ac:dyDescent="0.3">
      <c r="B422" s="7">
        <v>15.010958904109589</v>
      </c>
      <c r="C422" s="12">
        <v>38353</v>
      </c>
      <c r="D422" s="1">
        <v>365</v>
      </c>
      <c r="E422" s="20">
        <v>30.835000000000001</v>
      </c>
      <c r="F422" s="7">
        <v>0.30835000000000001</v>
      </c>
      <c r="G422" s="6">
        <v>6.181020053912138</v>
      </c>
      <c r="H422" s="8">
        <v>0.11460258792175</v>
      </c>
      <c r="I422" s="19">
        <v>3.9264119984079575E-2</v>
      </c>
      <c r="J422" s="7">
        <v>22.398047259963235</v>
      </c>
      <c r="K422" s="34">
        <v>2.292051758435</v>
      </c>
      <c r="L422" s="8">
        <v>0.70836089417456538</v>
      </c>
      <c r="M422" s="20">
        <v>637.52480475710888</v>
      </c>
    </row>
    <row r="423" spans="2:13" x14ac:dyDescent="0.3">
      <c r="B423" s="7">
        <v>16.010958904109589</v>
      </c>
      <c r="C423" s="12">
        <v>38718</v>
      </c>
      <c r="D423" s="1">
        <v>365</v>
      </c>
      <c r="E423" s="20">
        <v>36.069321428571428</v>
      </c>
      <c r="F423" s="7">
        <v>0.36069321428571427</v>
      </c>
      <c r="G423" s="6">
        <v>6.5817902920073763</v>
      </c>
      <c r="H423" s="8">
        <v>0.11460258792175</v>
      </c>
      <c r="I423" s="19">
        <v>4.5929306447730196E-2</v>
      </c>
      <c r="J423" s="7">
        <v>22.352117953515506</v>
      </c>
      <c r="K423" s="34">
        <v>2.292051758435</v>
      </c>
      <c r="L423" s="8">
        <v>0.75429020062229557</v>
      </c>
      <c r="M423" s="20">
        <v>678.86118056006603</v>
      </c>
    </row>
    <row r="424" spans="2:13" x14ac:dyDescent="0.3">
      <c r="B424" s="7">
        <v>17.010958904109589</v>
      </c>
      <c r="C424" s="12">
        <v>39083</v>
      </c>
      <c r="D424" s="1">
        <v>365</v>
      </c>
      <c r="E424" s="20">
        <v>29.101290043290042</v>
      </c>
      <c r="F424" s="7">
        <v>0.29101290043290046</v>
      </c>
      <c r="G424" s="6">
        <v>6.9051379591550432</v>
      </c>
      <c r="H424" s="8">
        <v>0.11460258792175</v>
      </c>
      <c r="I424" s="19">
        <v>3.7056479453583278E-2</v>
      </c>
      <c r="J424" s="7">
        <v>22.315061474061924</v>
      </c>
      <c r="K424" s="34">
        <v>2.292051758435</v>
      </c>
      <c r="L424" s="8">
        <v>0.79134668007587883</v>
      </c>
      <c r="M424" s="20">
        <v>712.21201206829096</v>
      </c>
    </row>
    <row r="425" spans="2:13" x14ac:dyDescent="0.3">
      <c r="B425" s="7">
        <v>18.013698630136986</v>
      </c>
      <c r="C425" s="12">
        <v>39448</v>
      </c>
      <c r="D425" s="1">
        <v>366</v>
      </c>
      <c r="E425" s="20">
        <v>24.245986111111115</v>
      </c>
      <c r="F425" s="7">
        <v>0.24245986111111115</v>
      </c>
      <c r="G425" s="6">
        <v>7.1745378048340553</v>
      </c>
      <c r="H425" s="8">
        <v>0.11460258792175</v>
      </c>
      <c r="I425" s="19">
        <v>3.0873919500534898E-2</v>
      </c>
      <c r="J425" s="7">
        <v>22.284187554561388</v>
      </c>
      <c r="K425" s="34">
        <v>2.292051758435</v>
      </c>
      <c r="L425" s="8">
        <v>0.82222059957641369</v>
      </c>
      <c r="M425" s="20">
        <v>739.99853961877227</v>
      </c>
    </row>
    <row r="426" spans="2:13" x14ac:dyDescent="0.3">
      <c r="B426" s="7">
        <v>19.013698630136986</v>
      </c>
      <c r="C426" s="12">
        <v>39814</v>
      </c>
      <c r="D426" s="1">
        <v>365</v>
      </c>
      <c r="E426" s="20">
        <v>37.444533333333339</v>
      </c>
      <c r="F426" s="7">
        <v>0.37444533333333341</v>
      </c>
      <c r="G426" s="6">
        <v>7.5905881752044255</v>
      </c>
      <c r="H426" s="8">
        <v>0.11460258792175</v>
      </c>
      <c r="I426" s="19">
        <v>4.768044915024703E-2</v>
      </c>
      <c r="J426" s="7">
        <v>22.236507105411143</v>
      </c>
      <c r="K426" s="34">
        <v>2.292051758435</v>
      </c>
      <c r="L426" s="8">
        <v>0.86990104872666074</v>
      </c>
      <c r="M426" s="20">
        <v>782.9109438539947</v>
      </c>
    </row>
    <row r="427" spans="2:13" x14ac:dyDescent="0.3">
      <c r="B427" s="7">
        <v>20.013698630136986</v>
      </c>
      <c r="C427" s="12">
        <v>40179</v>
      </c>
      <c r="D427" s="1">
        <v>365</v>
      </c>
      <c r="E427" s="20">
        <v>33.194666666666663</v>
      </c>
      <c r="F427" s="7">
        <v>0.33194666666666661</v>
      </c>
      <c r="G427" s="6">
        <v>7.9594178048340547</v>
      </c>
      <c r="H427" s="8">
        <v>0.11460258792175</v>
      </c>
      <c r="I427" s="19">
        <v>4.2268830057776111E-2</v>
      </c>
      <c r="J427" s="7">
        <v>22.194238275353367</v>
      </c>
      <c r="K427" s="34">
        <v>2.292051758435</v>
      </c>
      <c r="L427" s="8">
        <v>0.91216987878443689</v>
      </c>
      <c r="M427" s="20">
        <v>820.95289090599317</v>
      </c>
    </row>
    <row r="428" spans="2:13" x14ac:dyDescent="0.3">
      <c r="B428" s="7">
        <v>21.013698630136986</v>
      </c>
      <c r="C428" s="12">
        <v>40544</v>
      </c>
      <c r="D428" s="1">
        <v>365</v>
      </c>
      <c r="E428" s="20">
        <v>27.210638888888891</v>
      </c>
      <c r="F428" s="7">
        <v>0.27210638888888888</v>
      </c>
      <c r="G428" s="6">
        <v>8.2617582369328204</v>
      </c>
      <c r="H428" s="8">
        <v>0.11460258792175</v>
      </c>
      <c r="I428" s="19">
        <v>3.4648995951898652E-2</v>
      </c>
      <c r="J428" s="7">
        <v>22.159589279401469</v>
      </c>
      <c r="K428" s="34">
        <v>2.292051758435</v>
      </c>
      <c r="L428" s="8">
        <v>0.94681887473633553</v>
      </c>
      <c r="M428" s="20">
        <v>852.13698726270195</v>
      </c>
    </row>
    <row r="429" spans="2:13" x14ac:dyDescent="0.3">
      <c r="B429" s="7">
        <v>22.016438356164382</v>
      </c>
      <c r="C429" s="12">
        <v>40909</v>
      </c>
      <c r="D429" s="1">
        <v>366</v>
      </c>
      <c r="E429" s="20">
        <v>11.702698412698414</v>
      </c>
      <c r="F429" s="7">
        <v>0.11702698412698413</v>
      </c>
      <c r="G429" s="6">
        <v>8.3917882192961368</v>
      </c>
      <c r="H429" s="8">
        <v>0.11460258792175</v>
      </c>
      <c r="I429" s="19">
        <v>1.490177248625549E-2</v>
      </c>
      <c r="J429" s="7">
        <v>22.144687506915215</v>
      </c>
      <c r="K429" s="34">
        <v>2.292051758435</v>
      </c>
      <c r="L429" s="8">
        <v>0.96172064722259099</v>
      </c>
      <c r="M429" s="20">
        <v>865.54858250033192</v>
      </c>
    </row>
    <row r="430" spans="2:13" x14ac:dyDescent="0.3">
      <c r="B430" s="7">
        <v>23.016438356164382</v>
      </c>
      <c r="C430" s="12">
        <v>41275</v>
      </c>
      <c r="D430" s="1">
        <v>365</v>
      </c>
      <c r="E430" s="20">
        <v>28.968819444444442</v>
      </c>
      <c r="F430" s="7">
        <v>0.28968819444444444</v>
      </c>
      <c r="G430" s="6">
        <v>8.7136639909010754</v>
      </c>
      <c r="H430" s="8">
        <v>0.11460258792175</v>
      </c>
      <c r="I430" s="19">
        <v>3.6887796415236054E-2</v>
      </c>
      <c r="J430" s="7">
        <v>22.107799710499979</v>
      </c>
      <c r="K430" s="34">
        <v>2.292051758435</v>
      </c>
      <c r="L430" s="8">
        <v>0.99860844363782708</v>
      </c>
      <c r="M430" s="20">
        <v>898.74759927404432</v>
      </c>
    </row>
    <row r="431" spans="2:13" x14ac:dyDescent="0.3">
      <c r="B431" s="7">
        <v>24.016438356164382</v>
      </c>
      <c r="C431" s="12">
        <v>41640</v>
      </c>
      <c r="D431" s="1">
        <v>365</v>
      </c>
      <c r="E431" s="20">
        <v>26.496319444444438</v>
      </c>
      <c r="F431" s="7">
        <v>0.26496319444444444</v>
      </c>
      <c r="G431" s="6">
        <v>9.0080675402837915</v>
      </c>
      <c r="H431" s="8">
        <v>0.11460258792175</v>
      </c>
      <c r="I431" s="19">
        <v>3.373940865260798E-2</v>
      </c>
      <c r="J431" s="7">
        <v>22.074060301847371</v>
      </c>
      <c r="K431" s="34">
        <v>2.292051758435</v>
      </c>
      <c r="L431" s="6">
        <v>1.032347852290435</v>
      </c>
      <c r="M431" s="20">
        <v>929.11306706139146</v>
      </c>
    </row>
    <row r="432" spans="2:13" x14ac:dyDescent="0.3">
      <c r="B432" s="7">
        <v>25.016438356164382</v>
      </c>
      <c r="C432" s="12">
        <v>42005</v>
      </c>
      <c r="D432" s="1">
        <v>365</v>
      </c>
      <c r="E432" s="20">
        <v>36.091969696969699</v>
      </c>
      <c r="F432" s="7">
        <v>0.360919696969697</v>
      </c>
      <c r="G432" s="6">
        <v>9.4090894258056768</v>
      </c>
      <c r="H432" s="8">
        <v>0.11460258792175</v>
      </c>
      <c r="I432" s="19">
        <v>4.5958145894067853E-2</v>
      </c>
      <c r="J432" s="7">
        <v>22.028102155953302</v>
      </c>
      <c r="K432" s="34">
        <v>2.292051758435</v>
      </c>
      <c r="L432" s="6">
        <v>1.0783059981845029</v>
      </c>
      <c r="M432" s="20">
        <v>970.47539836605256</v>
      </c>
    </row>
    <row r="433" spans="1:13" x14ac:dyDescent="0.3">
      <c r="B433" s="7">
        <v>26.019178082191782</v>
      </c>
      <c r="C433" s="12">
        <v>42370</v>
      </c>
      <c r="D433" s="1">
        <v>366</v>
      </c>
      <c r="E433" s="20">
        <v>33.440555555555548</v>
      </c>
      <c r="F433" s="7">
        <v>0.33440555555555546</v>
      </c>
      <c r="G433" s="6">
        <v>9.7806511542007382</v>
      </c>
      <c r="H433" s="8">
        <v>0.11460258792175</v>
      </c>
      <c r="I433" s="19">
        <v>4.2581935646752445E-2</v>
      </c>
      <c r="J433" s="7">
        <v>21.985520220306551</v>
      </c>
      <c r="K433" s="34">
        <v>2.292051758435</v>
      </c>
      <c r="L433" s="6">
        <v>1.1208879338312554</v>
      </c>
      <c r="M433" s="18">
        <v>1008.7991404481298</v>
      </c>
    </row>
    <row r="434" spans="1:13" x14ac:dyDescent="0.3">
      <c r="B434" s="7">
        <v>27.019178082191782</v>
      </c>
      <c r="C434" s="12">
        <v>42736</v>
      </c>
      <c r="D434" s="1">
        <v>365</v>
      </c>
      <c r="E434" s="20">
        <v>36.278958333333328</v>
      </c>
      <c r="F434" s="7">
        <v>0.36278958333333328</v>
      </c>
      <c r="G434" s="6">
        <v>10.183750691237774</v>
      </c>
      <c r="H434" s="8">
        <v>0.11460258792175</v>
      </c>
      <c r="I434" s="19">
        <v>4.619625013450375E-2</v>
      </c>
      <c r="J434" s="7">
        <v>21.939323970172047</v>
      </c>
      <c r="K434" s="34">
        <v>2.292051758435</v>
      </c>
      <c r="L434" s="6">
        <v>1.1670841839657591</v>
      </c>
      <c r="M434" s="18">
        <v>1050.3757655691832</v>
      </c>
    </row>
    <row r="435" spans="1:13" x14ac:dyDescent="0.3">
      <c r="B435" s="7">
        <v>28.019178082191782</v>
      </c>
      <c r="C435" s="12">
        <v>43101</v>
      </c>
      <c r="D435" s="1">
        <v>365</v>
      </c>
      <c r="E435" s="20">
        <v>18.305530303030302</v>
      </c>
      <c r="F435" s="7">
        <v>0.18305530303030304</v>
      </c>
      <c r="G435" s="6">
        <v>10.387145472382556</v>
      </c>
      <c r="H435" s="8">
        <v>0.11460258792175</v>
      </c>
      <c r="I435" s="19">
        <v>2.3309568288969882E-2</v>
      </c>
      <c r="J435" s="7">
        <v>21.916014401883078</v>
      </c>
      <c r="K435" s="34">
        <v>2.292051758435</v>
      </c>
      <c r="L435" s="6">
        <v>1.190393752254729</v>
      </c>
      <c r="M435" s="18">
        <v>1071.3543770292561</v>
      </c>
    </row>
    <row r="436" spans="1:13" x14ac:dyDescent="0.3">
      <c r="B436" s="7">
        <v>29.019178082191782</v>
      </c>
      <c r="C436" s="12">
        <v>43466</v>
      </c>
      <c r="D436" s="1">
        <v>365</v>
      </c>
      <c r="E436" s="20">
        <v>28.501249999999995</v>
      </c>
      <c r="F436" s="7">
        <v>0.28501249999999995</v>
      </c>
      <c r="G436" s="6">
        <v>10.703826027938112</v>
      </c>
      <c r="H436" s="8">
        <v>0.11460258792175</v>
      </c>
      <c r="I436" s="19">
        <v>3.629241121116418E-2</v>
      </c>
      <c r="J436" s="7">
        <v>21.879721990671914</v>
      </c>
      <c r="K436" s="34">
        <v>2.292051758435</v>
      </c>
      <c r="L436" s="6">
        <v>1.2266861634658932</v>
      </c>
      <c r="M436" s="18">
        <v>1104.0175471193038</v>
      </c>
    </row>
    <row r="437" spans="1:13" x14ac:dyDescent="0.3">
      <c r="B437" s="7">
        <v>30</v>
      </c>
      <c r="C437" s="12">
        <v>43831</v>
      </c>
      <c r="D437" s="1">
        <v>366</v>
      </c>
      <c r="E437" s="20">
        <v>14.165833333333332</v>
      </c>
      <c r="F437" s="7">
        <v>0.1416583333333333</v>
      </c>
      <c r="G437" s="6">
        <v>10.86122417608626</v>
      </c>
      <c r="H437" s="8">
        <v>0.11460258792175</v>
      </c>
      <c r="I437" s="19">
        <v>1.8038235111868778E-2</v>
      </c>
      <c r="J437" s="7">
        <v>21.861683755560044</v>
      </c>
      <c r="K437" s="34">
        <v>2.292051758435</v>
      </c>
      <c r="L437" s="6">
        <v>1.2447243985777621</v>
      </c>
      <c r="M437" s="18">
        <v>1120.2519587199859</v>
      </c>
    </row>
    <row r="439" spans="1:13" x14ac:dyDescent="0.3">
      <c r="C439" s="13" t="s">
        <v>103</v>
      </c>
      <c r="F439" s="7">
        <v>0.32583672528258778</v>
      </c>
      <c r="H439" s="8">
        <v>0.11460258792175003</v>
      </c>
      <c r="I439" s="19">
        <v>4.1490813285925403E-2</v>
      </c>
      <c r="K439" s="34">
        <v>2.292051758435</v>
      </c>
    </row>
    <row r="442" spans="1:13" ht="14.4" x14ac:dyDescent="0.3">
      <c r="A442" s="3" t="s">
        <v>111</v>
      </c>
      <c r="C442" s="4" t="s">
        <v>76</v>
      </c>
    </row>
    <row r="443" spans="1:13" x14ac:dyDescent="0.3">
      <c r="C443" s="4" t="s">
        <v>53</v>
      </c>
      <c r="G443" s="6">
        <v>1</v>
      </c>
      <c r="H443" s="9" t="s">
        <v>77</v>
      </c>
    </row>
    <row r="444" spans="1:13" x14ac:dyDescent="0.3">
      <c r="C444" s="4" t="s">
        <v>78</v>
      </c>
      <c r="G444" s="18">
        <v>7340</v>
      </c>
      <c r="H444" s="9" t="s">
        <v>79</v>
      </c>
    </row>
    <row r="445" spans="1:13" x14ac:dyDescent="0.3">
      <c r="C445" s="4" t="s">
        <v>80</v>
      </c>
      <c r="G445" s="7">
        <v>12</v>
      </c>
      <c r="H445" s="9" t="s">
        <v>79</v>
      </c>
      <c r="J445" s="6">
        <v>3.1333333333333337</v>
      </c>
      <c r="K445" s="9" t="s">
        <v>81</v>
      </c>
    </row>
    <row r="446" spans="1:13" x14ac:dyDescent="0.3">
      <c r="C446" s="4" t="s">
        <v>82</v>
      </c>
      <c r="G446" s="6">
        <v>8.2100000000000009</v>
      </c>
      <c r="H446" s="9" t="s">
        <v>79</v>
      </c>
    </row>
    <row r="447" spans="1:13" x14ac:dyDescent="0.3">
      <c r="C447" s="4" t="s">
        <v>83</v>
      </c>
      <c r="G447" s="6">
        <v>7.34</v>
      </c>
      <c r="H447" s="9" t="s">
        <v>79</v>
      </c>
    </row>
    <row r="448" spans="1:13" x14ac:dyDescent="0.3">
      <c r="C448" s="4" t="s">
        <v>84</v>
      </c>
      <c r="G448" s="20">
        <v>185</v>
      </c>
      <c r="H448" s="9" t="s">
        <v>81</v>
      </c>
      <c r="J448" s="18">
        <v>166500</v>
      </c>
      <c r="K448" s="9" t="s">
        <v>85</v>
      </c>
    </row>
    <row r="449" spans="2:13" x14ac:dyDescent="0.3">
      <c r="C449" s="4" t="s">
        <v>86</v>
      </c>
      <c r="G449" s="6">
        <v>56.907359214879399</v>
      </c>
      <c r="H449" s="9" t="s">
        <v>87</v>
      </c>
    </row>
    <row r="451" spans="2:13" ht="55.2" x14ac:dyDescent="0.3">
      <c r="B451" s="11" t="s">
        <v>27</v>
      </c>
      <c r="C451" s="11" t="s">
        <v>28</v>
      </c>
      <c r="D451" s="11" t="s">
        <v>88</v>
      </c>
      <c r="E451" s="11" t="s">
        <v>89</v>
      </c>
      <c r="F451" s="11" t="s">
        <v>90</v>
      </c>
      <c r="G451" s="11" t="s">
        <v>91</v>
      </c>
      <c r="H451" s="11" t="s">
        <v>92</v>
      </c>
      <c r="I451" s="11" t="s">
        <v>93</v>
      </c>
      <c r="J451" s="11" t="s">
        <v>94</v>
      </c>
      <c r="K451" s="11" t="s">
        <v>95</v>
      </c>
      <c r="L451" s="11" t="s">
        <v>96</v>
      </c>
      <c r="M451" s="11" t="s">
        <v>97</v>
      </c>
    </row>
    <row r="452" spans="2:13" x14ac:dyDescent="0.3">
      <c r="B452" s="10" t="s">
        <v>36</v>
      </c>
      <c r="C452" s="10" t="s">
        <v>40</v>
      </c>
      <c r="D452" s="10" t="s">
        <v>40</v>
      </c>
      <c r="E452" s="10" t="s">
        <v>39</v>
      </c>
      <c r="F452" s="10" t="s">
        <v>98</v>
      </c>
      <c r="G452" s="10" t="s">
        <v>99</v>
      </c>
      <c r="H452" s="10" t="s">
        <v>100</v>
      </c>
      <c r="I452" s="10" t="s">
        <v>101</v>
      </c>
      <c r="J452" s="10" t="s">
        <v>101</v>
      </c>
      <c r="K452" s="10" t="s">
        <v>40</v>
      </c>
      <c r="L452" s="10" t="s">
        <v>101</v>
      </c>
      <c r="M452" s="10" t="s">
        <v>102</v>
      </c>
    </row>
    <row r="453" spans="2:13" x14ac:dyDescent="0.3">
      <c r="B453" s="7">
        <v>1</v>
      </c>
      <c r="C453" s="12">
        <v>33239</v>
      </c>
      <c r="D453" s="1">
        <v>365</v>
      </c>
      <c r="E453" s="20">
        <v>58.48555555555555</v>
      </c>
      <c r="F453" s="7">
        <v>0.58485555555555546</v>
      </c>
      <c r="G453" s="6">
        <v>0.64983950617283948</v>
      </c>
      <c r="H453" s="6">
        <v>7.34</v>
      </c>
      <c r="I453" s="6">
        <v>4.7698219753086413</v>
      </c>
      <c r="J453" s="20">
        <v>180.23017802469136</v>
      </c>
      <c r="K453" s="35">
        <v>0.61166666666666669</v>
      </c>
      <c r="L453" s="6">
        <v>4.7698219753086413</v>
      </c>
      <c r="M453" s="18">
        <v>4292.8397777777773</v>
      </c>
    </row>
    <row r="454" spans="2:13" x14ac:dyDescent="0.3">
      <c r="B454" s="7">
        <v>2.0027397260273974</v>
      </c>
      <c r="C454" s="12">
        <v>33604</v>
      </c>
      <c r="D454" s="1">
        <v>366</v>
      </c>
      <c r="E454" s="20">
        <v>34.081993265993269</v>
      </c>
      <c r="F454" s="7">
        <v>0.34081993265993271</v>
      </c>
      <c r="G454" s="6">
        <v>1.0285283202394313</v>
      </c>
      <c r="H454" s="6">
        <v>7.34</v>
      </c>
      <c r="I454" s="6">
        <v>2.7795758952487843</v>
      </c>
      <c r="J454" s="20">
        <v>177.45060212944256</v>
      </c>
      <c r="K454" s="35">
        <v>0.61166666666666669</v>
      </c>
      <c r="L454" s="6">
        <v>7.5493978705574261</v>
      </c>
      <c r="M454" s="18">
        <v>6794.4580835016832</v>
      </c>
    </row>
    <row r="455" spans="2:13" x14ac:dyDescent="0.3">
      <c r="B455" s="7">
        <v>3.0027397260273974</v>
      </c>
      <c r="C455" s="12">
        <v>33970</v>
      </c>
      <c r="D455" s="1">
        <v>365</v>
      </c>
      <c r="E455" s="20">
        <v>41.843172727272716</v>
      </c>
      <c r="F455" s="7">
        <v>0.41843172727272715</v>
      </c>
      <c r="G455" s="6">
        <v>1.4934524616535725</v>
      </c>
      <c r="H455" s="6">
        <v>7.34</v>
      </c>
      <c r="I455" s="6">
        <v>3.4125431979797964</v>
      </c>
      <c r="J455" s="20">
        <v>174.03805893146276</v>
      </c>
      <c r="K455" s="35">
        <v>0.61166666666666669</v>
      </c>
      <c r="L455" s="7">
        <v>10.961941068537222</v>
      </c>
      <c r="M455" s="18">
        <v>9865.7469616834987</v>
      </c>
    </row>
    <row r="456" spans="2:13" x14ac:dyDescent="0.3">
      <c r="B456" s="7">
        <v>4.0027397260273974</v>
      </c>
      <c r="C456" s="12">
        <v>34335</v>
      </c>
      <c r="D456" s="1">
        <v>365</v>
      </c>
      <c r="E456" s="20">
        <v>38.299837662337659</v>
      </c>
      <c r="F456" s="7">
        <v>0.3829983766233766</v>
      </c>
      <c r="G456" s="6">
        <v>1.9190062134573243</v>
      </c>
      <c r="H456" s="6">
        <v>7.34</v>
      </c>
      <c r="I456" s="6">
        <v>3.1235645382395378</v>
      </c>
      <c r="J456" s="20">
        <v>170.91449439322321</v>
      </c>
      <c r="K456" s="35">
        <v>0.61166666666666669</v>
      </c>
      <c r="L456" s="7">
        <v>14.08550560677676</v>
      </c>
      <c r="M456" s="18">
        <v>12676.955046099083</v>
      </c>
    </row>
    <row r="457" spans="2:13" x14ac:dyDescent="0.3">
      <c r="B457" s="7">
        <v>5.0027397260273974</v>
      </c>
      <c r="C457" s="12">
        <v>34700</v>
      </c>
      <c r="D457" s="1">
        <v>365</v>
      </c>
      <c r="E457" s="20">
        <v>39.319277777777771</v>
      </c>
      <c r="F457" s="7">
        <v>0.39319277777777767</v>
      </c>
      <c r="G457" s="6">
        <v>2.3558870776548551</v>
      </c>
      <c r="H457" s="6">
        <v>7.34</v>
      </c>
      <c r="I457" s="6">
        <v>3.2067055432098757</v>
      </c>
      <c r="J457" s="20">
        <v>167.70778885001334</v>
      </c>
      <c r="K457" s="35">
        <v>0.61166666666666669</v>
      </c>
      <c r="L457" s="7">
        <v>17.292211149986635</v>
      </c>
      <c r="M457" s="18">
        <v>15562.990034987972</v>
      </c>
    </row>
    <row r="458" spans="2:13" x14ac:dyDescent="0.3">
      <c r="B458" s="7">
        <v>6.0054794520547947</v>
      </c>
      <c r="C458" s="12">
        <v>35065</v>
      </c>
      <c r="D458" s="1">
        <v>366</v>
      </c>
      <c r="E458" s="20">
        <v>39.293030303030307</v>
      </c>
      <c r="F458" s="7">
        <v>0.39293030303030307</v>
      </c>
      <c r="G458" s="6">
        <v>2.7924763032440807</v>
      </c>
      <c r="H458" s="6">
        <v>7.34</v>
      </c>
      <c r="I458" s="6">
        <v>3.2045649158249163</v>
      </c>
      <c r="J458" s="20">
        <v>164.50322393418844</v>
      </c>
      <c r="K458" s="35">
        <v>0.61166666666666669</v>
      </c>
      <c r="L458" s="7">
        <v>20.496776065811552</v>
      </c>
      <c r="M458" s="18">
        <v>18447.098459230398</v>
      </c>
    </row>
    <row r="459" spans="2:13" x14ac:dyDescent="0.3">
      <c r="B459" s="7">
        <v>7.0054794520547947</v>
      </c>
      <c r="C459" s="12">
        <v>35431</v>
      </c>
      <c r="D459" s="1">
        <v>365</v>
      </c>
      <c r="E459" s="20">
        <v>56.534924242424246</v>
      </c>
      <c r="F459" s="7">
        <v>0.56534924242424245</v>
      </c>
      <c r="G459" s="6">
        <v>3.4206421281599058</v>
      </c>
      <c r="H459" s="6">
        <v>7.34</v>
      </c>
      <c r="I459" s="6">
        <v>4.6107371548821554</v>
      </c>
      <c r="J459" s="20">
        <v>159.8924867793063</v>
      </c>
      <c r="K459" s="35">
        <v>0.61166666666666669</v>
      </c>
      <c r="L459" s="7">
        <v>25.107513220693708</v>
      </c>
      <c r="M459" s="18">
        <v>22596.761898624336</v>
      </c>
    </row>
    <row r="460" spans="2:13" x14ac:dyDescent="0.3">
      <c r="B460" s="7">
        <v>8.0054794520547947</v>
      </c>
      <c r="C460" s="12">
        <v>35796</v>
      </c>
      <c r="D460" s="1">
        <v>365</v>
      </c>
      <c r="E460" s="20">
        <v>36.81159090909091</v>
      </c>
      <c r="F460" s="7">
        <v>0.36811590909090908</v>
      </c>
      <c r="G460" s="6">
        <v>3.8296598049275827</v>
      </c>
      <c r="H460" s="6">
        <v>7.34</v>
      </c>
      <c r="I460" s="6">
        <v>3.0021897474747474</v>
      </c>
      <c r="J460" s="20">
        <v>156.89029703183155</v>
      </c>
      <c r="K460" s="35">
        <v>0.61166666666666669</v>
      </c>
      <c r="L460" s="7">
        <v>28.109702968168456</v>
      </c>
      <c r="M460" s="18">
        <v>25298.732671351612</v>
      </c>
    </row>
    <row r="461" spans="2:13" x14ac:dyDescent="0.3">
      <c r="B461" s="7">
        <v>9.0054794520547947</v>
      </c>
      <c r="C461" s="12">
        <v>36161</v>
      </c>
      <c r="D461" s="1">
        <v>365</v>
      </c>
      <c r="E461" s="20">
        <v>35.012479166666658</v>
      </c>
      <c r="F461" s="7">
        <v>0.35012479166666655</v>
      </c>
      <c r="G461" s="6">
        <v>4.2186873512238794</v>
      </c>
      <c r="H461" s="6">
        <v>7.34</v>
      </c>
      <c r="I461" s="6">
        <v>2.8554621898148143</v>
      </c>
      <c r="J461" s="20">
        <v>154.03483484201675</v>
      </c>
      <c r="K461" s="35">
        <v>0.61166666666666669</v>
      </c>
      <c r="L461" s="7">
        <v>30.965165157983272</v>
      </c>
      <c r="M461" s="18">
        <v>27868.648642184944</v>
      </c>
    </row>
    <row r="462" spans="2:13" x14ac:dyDescent="0.3">
      <c r="B462" s="7">
        <v>10.008219178082191</v>
      </c>
      <c r="C462" s="12">
        <v>36526</v>
      </c>
      <c r="D462" s="1">
        <v>366</v>
      </c>
      <c r="E462" s="20">
        <v>32.784861111111105</v>
      </c>
      <c r="F462" s="7">
        <v>0.32784861111111102</v>
      </c>
      <c r="G462" s="6">
        <v>4.5829635857917808</v>
      </c>
      <c r="H462" s="6">
        <v>7.34</v>
      </c>
      <c r="I462" s="6">
        <v>2.6737875617283944</v>
      </c>
      <c r="J462" s="20">
        <v>151.36104728028835</v>
      </c>
      <c r="K462" s="35">
        <v>0.61166666666666669</v>
      </c>
      <c r="L462" s="7">
        <v>33.638952719711668</v>
      </c>
      <c r="M462" s="18">
        <v>30275.057447740503</v>
      </c>
    </row>
    <row r="463" spans="2:13" x14ac:dyDescent="0.3">
      <c r="B463" s="7">
        <v>11.008219178082191</v>
      </c>
      <c r="C463" s="12">
        <v>36892</v>
      </c>
      <c r="D463" s="1">
        <v>365</v>
      </c>
      <c r="E463" s="20">
        <v>33.904984848484844</v>
      </c>
      <c r="F463" s="7">
        <v>0.33904984848484843</v>
      </c>
      <c r="G463" s="6">
        <v>4.9596856396638342</v>
      </c>
      <c r="H463" s="6">
        <v>7.34</v>
      </c>
      <c r="I463" s="6">
        <v>2.7651398754208749</v>
      </c>
      <c r="J463" s="20">
        <v>148.59590740486746</v>
      </c>
      <c r="K463" s="35">
        <v>0.61166666666666669</v>
      </c>
      <c r="L463" s="7">
        <v>36.404092595132539</v>
      </c>
      <c r="M463" s="18">
        <v>32763.683335619284</v>
      </c>
    </row>
    <row r="464" spans="2:13" x14ac:dyDescent="0.3">
      <c r="B464" s="7">
        <v>12.008219178082191</v>
      </c>
      <c r="C464" s="12">
        <v>37257</v>
      </c>
      <c r="D464" s="1">
        <v>365</v>
      </c>
      <c r="E464" s="20">
        <v>9.2631481481481472</v>
      </c>
      <c r="F464" s="7">
        <v>9.2631481481481467E-2</v>
      </c>
      <c r="G464" s="6">
        <v>5.0626095079765916</v>
      </c>
      <c r="H464" s="6">
        <v>7.34</v>
      </c>
      <c r="I464" s="8">
        <v>0.75546119341563778</v>
      </c>
      <c r="J464" s="20">
        <v>147.84044621145182</v>
      </c>
      <c r="K464" s="35">
        <v>0.61166666666666669</v>
      </c>
      <c r="L464" s="7">
        <v>37.15955378854818</v>
      </c>
      <c r="M464" s="18">
        <v>33443.598409693361</v>
      </c>
    </row>
    <row r="465" spans="2:13" x14ac:dyDescent="0.3">
      <c r="B465" s="7">
        <v>13.008219178082191</v>
      </c>
      <c r="C465" s="12">
        <v>37622</v>
      </c>
      <c r="D465" s="1">
        <v>365</v>
      </c>
      <c r="E465" s="20">
        <v>35.412797619047616</v>
      </c>
      <c r="F465" s="7">
        <v>0.35412797619047615</v>
      </c>
      <c r="G465" s="6">
        <v>5.4560850370771208</v>
      </c>
      <c r="H465" s="6">
        <v>7.34</v>
      </c>
      <c r="I465" s="6">
        <v>2.8881103835978834</v>
      </c>
      <c r="J465" s="20">
        <v>144.95233582785394</v>
      </c>
      <c r="K465" s="35">
        <v>0.61166666666666669</v>
      </c>
      <c r="L465" s="7">
        <v>40.047664172146064</v>
      </c>
      <c r="M465" s="18">
        <v>36042.897754931459</v>
      </c>
    </row>
    <row r="466" spans="2:13" x14ac:dyDescent="0.3">
      <c r="B466" s="7">
        <v>14.010958904109589</v>
      </c>
      <c r="C466" s="12">
        <v>37987</v>
      </c>
      <c r="D466" s="1">
        <v>366</v>
      </c>
      <c r="E466" s="20">
        <v>34.409151515151514</v>
      </c>
      <c r="F466" s="7">
        <v>0.34409151515151515</v>
      </c>
      <c r="G466" s="6">
        <v>5.8384089428010268</v>
      </c>
      <c r="H466" s="6">
        <v>7.34</v>
      </c>
      <c r="I466" s="6">
        <v>2.8062574680134675</v>
      </c>
      <c r="J466" s="20">
        <v>142.14607835984049</v>
      </c>
      <c r="K466" s="35">
        <v>0.61166666666666669</v>
      </c>
      <c r="L466" s="7">
        <v>42.853921640159534</v>
      </c>
      <c r="M466" s="18">
        <v>38568.52947614358</v>
      </c>
    </row>
    <row r="467" spans="2:13" x14ac:dyDescent="0.3">
      <c r="B467" s="7">
        <v>15.010958904109589</v>
      </c>
      <c r="C467" s="12">
        <v>38353</v>
      </c>
      <c r="D467" s="1">
        <v>365</v>
      </c>
      <c r="E467" s="20">
        <v>30.835000000000001</v>
      </c>
      <c r="F467" s="7">
        <v>0.30835000000000001</v>
      </c>
      <c r="G467" s="6">
        <v>6.181020053912138</v>
      </c>
      <c r="H467" s="6">
        <v>7.34</v>
      </c>
      <c r="I467" s="6">
        <v>2.5147655555555559</v>
      </c>
      <c r="J467" s="20">
        <v>139.63131280428493</v>
      </c>
      <c r="K467" s="35">
        <v>0.61166666666666669</v>
      </c>
      <c r="L467" s="7">
        <v>45.36868719571509</v>
      </c>
      <c r="M467" s="18">
        <v>40831.818476143584</v>
      </c>
    </row>
    <row r="468" spans="2:13" x14ac:dyDescent="0.3">
      <c r="B468" s="7">
        <v>16.010958904109589</v>
      </c>
      <c r="C468" s="12">
        <v>38718</v>
      </c>
      <c r="D468" s="1">
        <v>365</v>
      </c>
      <c r="E468" s="20">
        <v>36.069321428571428</v>
      </c>
      <c r="F468" s="7">
        <v>0.36069321428571427</v>
      </c>
      <c r="G468" s="6">
        <v>6.5817902920073763</v>
      </c>
      <c r="H468" s="6">
        <v>7.34</v>
      </c>
      <c r="I468" s="6">
        <v>2.9416535476190471</v>
      </c>
      <c r="J468" s="20">
        <v>136.68965925666589</v>
      </c>
      <c r="K468" s="35">
        <v>0.61166666666666669</v>
      </c>
      <c r="L468" s="7">
        <v>48.310340743334137</v>
      </c>
      <c r="M468" s="18">
        <v>43479.306669000725</v>
      </c>
    </row>
    <row r="469" spans="2:13" x14ac:dyDescent="0.3">
      <c r="B469" s="7">
        <v>17.010958904109589</v>
      </c>
      <c r="C469" s="12">
        <v>39083</v>
      </c>
      <c r="D469" s="1">
        <v>365</v>
      </c>
      <c r="E469" s="20">
        <v>29.101290043290042</v>
      </c>
      <c r="F469" s="7">
        <v>0.29101290043290046</v>
      </c>
      <c r="G469" s="6">
        <v>6.9051379591550432</v>
      </c>
      <c r="H469" s="6">
        <v>7.34</v>
      </c>
      <c r="I469" s="6">
        <v>2.3733718768638767</v>
      </c>
      <c r="J469" s="20">
        <v>134.31628737980202</v>
      </c>
      <c r="K469" s="35">
        <v>0.61166666666666669</v>
      </c>
      <c r="L469" s="7">
        <v>50.683712620198015</v>
      </c>
      <c r="M469" s="18">
        <v>45615.341358178215</v>
      </c>
    </row>
    <row r="470" spans="2:13" x14ac:dyDescent="0.3">
      <c r="B470" s="7">
        <v>18.013698630136986</v>
      </c>
      <c r="C470" s="12">
        <v>39448</v>
      </c>
      <c r="D470" s="1">
        <v>366</v>
      </c>
      <c r="E470" s="20">
        <v>24.245986111111115</v>
      </c>
      <c r="F470" s="7">
        <v>0.24245986111111115</v>
      </c>
      <c r="G470" s="6">
        <v>7.1745378048340553</v>
      </c>
      <c r="H470" s="6">
        <v>7.34</v>
      </c>
      <c r="I470" s="6">
        <v>1.9773948672839508</v>
      </c>
      <c r="J470" s="20">
        <v>132.33889251251807</v>
      </c>
      <c r="K470" s="35">
        <v>0.61166666666666669</v>
      </c>
      <c r="L470" s="7">
        <v>52.661107487481964</v>
      </c>
      <c r="M470" s="18">
        <v>47394.996738733767</v>
      </c>
    </row>
    <row r="471" spans="2:13" x14ac:dyDescent="0.3">
      <c r="B471" s="7">
        <v>19.013698630136986</v>
      </c>
      <c r="C471" s="12">
        <v>39814</v>
      </c>
      <c r="D471" s="1">
        <v>365</v>
      </c>
      <c r="E471" s="20">
        <v>37.444533333333339</v>
      </c>
      <c r="F471" s="7">
        <v>0.37444533333333341</v>
      </c>
      <c r="G471" s="6">
        <v>7.5905881752044255</v>
      </c>
      <c r="H471" s="6">
        <v>7.34</v>
      </c>
      <c r="I471" s="6">
        <v>3.0538097185185191</v>
      </c>
      <c r="J471" s="20">
        <v>129.28508279399955</v>
      </c>
      <c r="K471" s="35">
        <v>0.61166666666666669</v>
      </c>
      <c r="L471" s="7">
        <v>55.714917206000486</v>
      </c>
      <c r="M471" s="18">
        <v>50143.425485400439</v>
      </c>
    </row>
    <row r="472" spans="2:13" x14ac:dyDescent="0.3">
      <c r="B472" s="7">
        <v>20.013698630136986</v>
      </c>
      <c r="C472" s="12">
        <v>40179</v>
      </c>
      <c r="D472" s="1">
        <v>365</v>
      </c>
      <c r="E472" s="20">
        <v>33.194666666666663</v>
      </c>
      <c r="F472" s="7">
        <v>0.33194666666666661</v>
      </c>
      <c r="G472" s="6">
        <v>7.9594178048340547</v>
      </c>
      <c r="H472" s="6">
        <v>7.34</v>
      </c>
      <c r="I472" s="6">
        <v>2.7072094814814811</v>
      </c>
      <c r="J472" s="20">
        <v>126.57787331251807</v>
      </c>
      <c r="K472" s="35">
        <v>0.61166666666666669</v>
      </c>
      <c r="L472" s="7">
        <v>58.422126687481963</v>
      </c>
      <c r="M472" s="18">
        <v>52579.914018733769</v>
      </c>
    </row>
    <row r="473" spans="2:13" x14ac:dyDescent="0.3">
      <c r="B473" s="7">
        <v>21.013698630136986</v>
      </c>
      <c r="C473" s="12">
        <v>40544</v>
      </c>
      <c r="D473" s="1">
        <v>365</v>
      </c>
      <c r="E473" s="20">
        <v>27.210638888888891</v>
      </c>
      <c r="F473" s="7">
        <v>0.27210638888888888</v>
      </c>
      <c r="G473" s="6">
        <v>8.2617582369328204</v>
      </c>
      <c r="H473" s="6">
        <v>7.34</v>
      </c>
      <c r="I473" s="6">
        <v>2.219178771604938</v>
      </c>
      <c r="J473" s="20">
        <v>124.35869454091312</v>
      </c>
      <c r="K473" s="35">
        <v>0.61166666666666669</v>
      </c>
      <c r="L473" s="7">
        <v>60.641305459086901</v>
      </c>
      <c r="M473" s="18">
        <v>54577.174913178213</v>
      </c>
    </row>
    <row r="474" spans="2:13" x14ac:dyDescent="0.3">
      <c r="B474" s="7">
        <v>22.016438356164382</v>
      </c>
      <c r="C474" s="12">
        <v>40909</v>
      </c>
      <c r="D474" s="1">
        <v>366</v>
      </c>
      <c r="E474" s="20">
        <v>11.702698412698414</v>
      </c>
      <c r="F474" s="7">
        <v>0.11702698412698413</v>
      </c>
      <c r="G474" s="6">
        <v>8.3917882192961368</v>
      </c>
      <c r="H474" s="6">
        <v>7.34</v>
      </c>
      <c r="I474" s="8">
        <v>0.95442007054673716</v>
      </c>
      <c r="J474" s="20">
        <v>123.40427447036639</v>
      </c>
      <c r="K474" s="35">
        <v>0.61166666666666669</v>
      </c>
      <c r="L474" s="7">
        <v>61.59572552963364</v>
      </c>
      <c r="M474" s="18">
        <v>55436.152976670273</v>
      </c>
    </row>
    <row r="475" spans="2:13" x14ac:dyDescent="0.3">
      <c r="B475" s="7">
        <v>23.016438356164382</v>
      </c>
      <c r="C475" s="12">
        <v>41275</v>
      </c>
      <c r="D475" s="1">
        <v>365</v>
      </c>
      <c r="E475" s="20">
        <v>28.968819444444442</v>
      </c>
      <c r="F475" s="7">
        <v>0.28968819444444444</v>
      </c>
      <c r="G475" s="6">
        <v>8.7136639909010754</v>
      </c>
      <c r="H475" s="6">
        <v>7.34</v>
      </c>
      <c r="I475" s="6">
        <v>2.3625681635802467</v>
      </c>
      <c r="J475" s="20">
        <v>121.04170630678614</v>
      </c>
      <c r="K475" s="35">
        <v>0.61166666666666669</v>
      </c>
      <c r="L475" s="7">
        <v>63.958293693213889</v>
      </c>
      <c r="M475" s="18">
        <v>57562.464323892498</v>
      </c>
    </row>
    <row r="476" spans="2:13" x14ac:dyDescent="0.3">
      <c r="B476" s="7">
        <v>24.016438356164382</v>
      </c>
      <c r="C476" s="12">
        <v>41640</v>
      </c>
      <c r="D476" s="1">
        <v>365</v>
      </c>
      <c r="E476" s="20">
        <v>26.496319444444438</v>
      </c>
      <c r="F476" s="7">
        <v>0.26496319444444444</v>
      </c>
      <c r="G476" s="6">
        <v>9.0080675402837915</v>
      </c>
      <c r="H476" s="6">
        <v>7.34</v>
      </c>
      <c r="I476" s="6">
        <v>2.1609220524691355</v>
      </c>
      <c r="J476" s="20">
        <v>118.88078425431701</v>
      </c>
      <c r="K476" s="35">
        <v>0.61166666666666669</v>
      </c>
      <c r="L476" s="7">
        <v>66.119215745683022</v>
      </c>
      <c r="M476" s="18">
        <v>59507.294171114721</v>
      </c>
    </row>
    <row r="477" spans="2:13" x14ac:dyDescent="0.3">
      <c r="B477" s="7">
        <v>25.016438356164382</v>
      </c>
      <c r="C477" s="12">
        <v>42005</v>
      </c>
      <c r="D477" s="1">
        <v>365</v>
      </c>
      <c r="E477" s="20">
        <v>36.091969696969699</v>
      </c>
      <c r="F477" s="7">
        <v>0.360919696969697</v>
      </c>
      <c r="G477" s="6">
        <v>9.4090894258056768</v>
      </c>
      <c r="H477" s="6">
        <v>7.34</v>
      </c>
      <c r="I477" s="6">
        <v>2.9435006397306398</v>
      </c>
      <c r="J477" s="20">
        <v>115.93728361458636</v>
      </c>
      <c r="K477" s="35">
        <v>0.61166666666666669</v>
      </c>
      <c r="L477" s="7">
        <v>69.062716385413665</v>
      </c>
      <c r="M477" s="18">
        <v>62156.444746872301</v>
      </c>
    </row>
    <row r="478" spans="2:13" x14ac:dyDescent="0.3">
      <c r="B478" s="7">
        <v>26.019178082191782</v>
      </c>
      <c r="C478" s="12">
        <v>42370</v>
      </c>
      <c r="D478" s="1">
        <v>366</v>
      </c>
      <c r="E478" s="20">
        <v>33.440555555555548</v>
      </c>
      <c r="F478" s="7">
        <v>0.33440555555555546</v>
      </c>
      <c r="G478" s="6">
        <v>9.7806511542007382</v>
      </c>
      <c r="H478" s="6">
        <v>7.34</v>
      </c>
      <c r="I478" s="6">
        <v>2.7272630864197525</v>
      </c>
      <c r="J478" s="20">
        <v>113.21002052816661</v>
      </c>
      <c r="K478" s="35">
        <v>0.61166666666666669</v>
      </c>
      <c r="L478" s="7">
        <v>71.789979471833419</v>
      </c>
      <c r="M478" s="18">
        <v>64610.98152465008</v>
      </c>
    </row>
    <row r="479" spans="2:13" x14ac:dyDescent="0.3">
      <c r="B479" s="7">
        <v>27.019178082191782</v>
      </c>
      <c r="C479" s="12">
        <v>42736</v>
      </c>
      <c r="D479" s="1">
        <v>365</v>
      </c>
      <c r="E479" s="20">
        <v>36.278958333333328</v>
      </c>
      <c r="F479" s="7">
        <v>0.36278958333333328</v>
      </c>
      <c r="G479" s="6">
        <v>10.183750691237774</v>
      </c>
      <c r="H479" s="6">
        <v>7.34</v>
      </c>
      <c r="I479" s="6">
        <v>2.9587506018518517</v>
      </c>
      <c r="J479" s="20">
        <v>110.25126992631476</v>
      </c>
      <c r="K479" s="35">
        <v>0.61166666666666669</v>
      </c>
      <c r="L479" s="7">
        <v>74.748730073685266</v>
      </c>
      <c r="M479" s="18">
        <v>67273.857066316734</v>
      </c>
    </row>
    <row r="480" spans="2:13" x14ac:dyDescent="0.3">
      <c r="B480" s="7">
        <v>28.019178082191782</v>
      </c>
      <c r="C480" s="12">
        <v>43101</v>
      </c>
      <c r="D480" s="1">
        <v>365</v>
      </c>
      <c r="E480" s="20">
        <v>18.305530303030302</v>
      </c>
      <c r="F480" s="7">
        <v>0.18305530303030304</v>
      </c>
      <c r="G480" s="6">
        <v>10.387145472382556</v>
      </c>
      <c r="H480" s="6">
        <v>7.34</v>
      </c>
      <c r="I480" s="6">
        <v>1.4929176936026936</v>
      </c>
      <c r="J480" s="20">
        <v>108.75835223271207</v>
      </c>
      <c r="K480" s="35">
        <v>0.61166666666666669</v>
      </c>
      <c r="L480" s="7">
        <v>76.241647767287958</v>
      </c>
      <c r="M480" s="18">
        <v>68617.482990559161</v>
      </c>
    </row>
    <row r="481" spans="1:13" x14ac:dyDescent="0.3">
      <c r="B481" s="7">
        <v>29.019178082191782</v>
      </c>
      <c r="C481" s="12">
        <v>43466</v>
      </c>
      <c r="D481" s="1">
        <v>365</v>
      </c>
      <c r="E481" s="20">
        <v>28.501249999999995</v>
      </c>
      <c r="F481" s="7">
        <v>0.28501249999999995</v>
      </c>
      <c r="G481" s="6">
        <v>10.703826027938112</v>
      </c>
      <c r="H481" s="6">
        <v>7.34</v>
      </c>
      <c r="I481" s="6">
        <v>2.324435277777777</v>
      </c>
      <c r="J481" s="20">
        <v>106.43391695493429</v>
      </c>
      <c r="K481" s="35">
        <v>0.61166666666666669</v>
      </c>
      <c r="L481" s="7">
        <v>78.566083045065739</v>
      </c>
      <c r="M481" s="18">
        <v>70709.474740559162</v>
      </c>
    </row>
    <row r="482" spans="1:13" x14ac:dyDescent="0.3">
      <c r="B482" s="7">
        <v>30</v>
      </c>
      <c r="C482" s="12">
        <v>43831</v>
      </c>
      <c r="D482" s="1">
        <v>366</v>
      </c>
      <c r="E482" s="20">
        <v>14.165833333333332</v>
      </c>
      <c r="F482" s="7">
        <v>0.1416583333333333</v>
      </c>
      <c r="G482" s="6">
        <v>10.86122417608626</v>
      </c>
      <c r="H482" s="6">
        <v>7.34</v>
      </c>
      <c r="I482" s="6">
        <v>1.1553024074074072</v>
      </c>
      <c r="J482" s="20">
        <v>105.27861454752689</v>
      </c>
      <c r="K482" s="35">
        <v>0.61166666666666669</v>
      </c>
      <c r="L482" s="7">
        <v>79.721385452473143</v>
      </c>
      <c r="M482" s="18">
        <v>71749.246907225825</v>
      </c>
    </row>
    <row r="484" spans="1:13" x14ac:dyDescent="0.3">
      <c r="C484" s="13" t="s">
        <v>103</v>
      </c>
      <c r="F484" s="7">
        <v>0.32583672528258778</v>
      </c>
      <c r="H484" s="6">
        <v>7.3400000000000025</v>
      </c>
      <c r="I484" s="6">
        <v>2.6573795150824382</v>
      </c>
      <c r="K484" s="35">
        <v>0.61166666666666669</v>
      </c>
    </row>
    <row r="487" spans="1:13" ht="14.4" x14ac:dyDescent="0.3">
      <c r="A487" s="3" t="s">
        <v>112</v>
      </c>
      <c r="C487" s="4" t="s">
        <v>76</v>
      </c>
    </row>
    <row r="488" spans="1:13" x14ac:dyDescent="0.3">
      <c r="C488" s="4" t="s">
        <v>53</v>
      </c>
      <c r="G488" s="6">
        <v>1</v>
      </c>
      <c r="H488" s="9" t="s">
        <v>77</v>
      </c>
    </row>
    <row r="489" spans="1:13" x14ac:dyDescent="0.3">
      <c r="C489" s="4" t="s">
        <v>78</v>
      </c>
      <c r="G489" s="22">
        <v>1.9E-3</v>
      </c>
      <c r="H489" s="9" t="s">
        <v>79</v>
      </c>
    </row>
    <row r="490" spans="1:13" x14ac:dyDescent="0.3">
      <c r="C490" s="4" t="s">
        <v>80</v>
      </c>
      <c r="G490" s="22">
        <v>2E-3</v>
      </c>
      <c r="H490" s="9" t="s">
        <v>79</v>
      </c>
      <c r="J490" s="26">
        <v>5.2222222222222232E-4</v>
      </c>
      <c r="K490" s="9" t="s">
        <v>81</v>
      </c>
    </row>
    <row r="491" spans="1:13" x14ac:dyDescent="0.3">
      <c r="C491" s="4" t="s">
        <v>82</v>
      </c>
      <c r="G491" s="18">
        <v>1.9000000000000001E-5</v>
      </c>
      <c r="H491" s="9" t="s">
        <v>79</v>
      </c>
    </row>
    <row r="492" spans="1:13" x14ac:dyDescent="0.3">
      <c r="C492" s="4" t="s">
        <v>83</v>
      </c>
      <c r="G492" s="18">
        <v>1.9000000000000001E-5</v>
      </c>
      <c r="H492" s="9" t="s">
        <v>79</v>
      </c>
    </row>
    <row r="493" spans="1:13" x14ac:dyDescent="0.3">
      <c r="C493" s="4" t="s">
        <v>84</v>
      </c>
      <c r="G493" s="6">
        <v>4.6503250793355102</v>
      </c>
      <c r="H493" s="9" t="s">
        <v>81</v>
      </c>
      <c r="J493" s="18">
        <v>4185.2925714019593</v>
      </c>
      <c r="K493" s="9" t="s">
        <v>85</v>
      </c>
    </row>
    <row r="494" spans="1:13" x14ac:dyDescent="0.3">
      <c r="C494" s="4" t="s">
        <v>86</v>
      </c>
      <c r="G494" s="6">
        <v>99.995562390675346</v>
      </c>
      <c r="H494" s="9" t="s">
        <v>87</v>
      </c>
    </row>
    <row r="496" spans="1:13" ht="55.2" x14ac:dyDescent="0.3">
      <c r="B496" s="11" t="s">
        <v>27</v>
      </c>
      <c r="C496" s="11" t="s">
        <v>28</v>
      </c>
      <c r="D496" s="11" t="s">
        <v>88</v>
      </c>
      <c r="E496" s="11" t="s">
        <v>89</v>
      </c>
      <c r="F496" s="11" t="s">
        <v>90</v>
      </c>
      <c r="G496" s="11" t="s">
        <v>91</v>
      </c>
      <c r="H496" s="11" t="s">
        <v>92</v>
      </c>
      <c r="I496" s="11" t="s">
        <v>93</v>
      </c>
      <c r="J496" s="11" t="s">
        <v>94</v>
      </c>
      <c r="K496" s="11" t="s">
        <v>95</v>
      </c>
      <c r="L496" s="11" t="s">
        <v>96</v>
      </c>
      <c r="M496" s="11" t="s">
        <v>97</v>
      </c>
    </row>
    <row r="497" spans="2:13" x14ac:dyDescent="0.3">
      <c r="B497" s="10" t="s">
        <v>36</v>
      </c>
      <c r="C497" s="10" t="s">
        <v>40</v>
      </c>
      <c r="D497" s="10" t="s">
        <v>40</v>
      </c>
      <c r="E497" s="10" t="s">
        <v>39</v>
      </c>
      <c r="F497" s="10" t="s">
        <v>98</v>
      </c>
      <c r="G497" s="10" t="s">
        <v>99</v>
      </c>
      <c r="H497" s="10" t="s">
        <v>100</v>
      </c>
      <c r="I497" s="10" t="s">
        <v>101</v>
      </c>
      <c r="J497" s="10" t="s">
        <v>101</v>
      </c>
      <c r="K497" s="10" t="s">
        <v>40</v>
      </c>
      <c r="L497" s="10" t="s">
        <v>101</v>
      </c>
      <c r="M497" s="10" t="s">
        <v>102</v>
      </c>
    </row>
    <row r="498" spans="2:13" x14ac:dyDescent="0.3">
      <c r="B498" s="7">
        <v>1</v>
      </c>
      <c r="C498" s="12">
        <v>33239</v>
      </c>
      <c r="D498" s="1">
        <v>365</v>
      </c>
      <c r="E498" s="20">
        <v>58.48555555555555</v>
      </c>
      <c r="F498" s="7">
        <v>0.58485555555555546</v>
      </c>
      <c r="G498" s="6">
        <v>0.64983950617283948</v>
      </c>
      <c r="H498" s="18">
        <v>1.9000000000000001E-5</v>
      </c>
      <c r="I498" s="18">
        <v>1.2346950617283951E-5</v>
      </c>
      <c r="J498" s="6">
        <v>4.6503127323848927</v>
      </c>
      <c r="K498" s="37">
        <v>9.4999999999999998E-3</v>
      </c>
      <c r="L498" s="18">
        <v>1.2346950617283951E-5</v>
      </c>
      <c r="M498" s="19">
        <v>1.1112255555555556E-2</v>
      </c>
    </row>
    <row r="499" spans="2:13" x14ac:dyDescent="0.3">
      <c r="B499" s="7">
        <v>2.0027397260273974</v>
      </c>
      <c r="C499" s="12">
        <v>33604</v>
      </c>
      <c r="D499" s="1">
        <v>366</v>
      </c>
      <c r="E499" s="20">
        <v>34.081993265993269</v>
      </c>
      <c r="F499" s="7">
        <v>0.34081993265993271</v>
      </c>
      <c r="G499" s="6">
        <v>1.0285283202394313</v>
      </c>
      <c r="H499" s="18">
        <v>1.9000000000000001E-5</v>
      </c>
      <c r="I499" s="18">
        <v>7.1950874672652461E-6</v>
      </c>
      <c r="J499" s="6">
        <v>4.6503055372974256</v>
      </c>
      <c r="K499" s="37">
        <v>9.4999999999999998E-3</v>
      </c>
      <c r="L499" s="18">
        <v>1.9542038084549197E-5</v>
      </c>
      <c r="M499" s="19">
        <v>1.7587834276094276E-2</v>
      </c>
    </row>
    <row r="500" spans="2:13" x14ac:dyDescent="0.3">
      <c r="B500" s="7">
        <v>3.0027397260273974</v>
      </c>
      <c r="C500" s="12">
        <v>33970</v>
      </c>
      <c r="D500" s="1">
        <v>365</v>
      </c>
      <c r="E500" s="20">
        <v>41.843172727272716</v>
      </c>
      <c r="F500" s="7">
        <v>0.41843172727272715</v>
      </c>
      <c r="G500" s="6">
        <v>1.4934524616535725</v>
      </c>
      <c r="H500" s="18">
        <v>1.9000000000000001E-5</v>
      </c>
      <c r="I500" s="18">
        <v>8.8335586868686847E-6</v>
      </c>
      <c r="J500" s="6">
        <v>4.6502967037387384</v>
      </c>
      <c r="K500" s="37">
        <v>9.4999999999999998E-3</v>
      </c>
      <c r="L500" s="18">
        <v>2.8375596771417881E-5</v>
      </c>
      <c r="M500" s="19">
        <v>2.5538037094276093E-2</v>
      </c>
    </row>
    <row r="501" spans="2:13" x14ac:dyDescent="0.3">
      <c r="B501" s="7">
        <v>4.0027397260273974</v>
      </c>
      <c r="C501" s="12">
        <v>34335</v>
      </c>
      <c r="D501" s="1">
        <v>365</v>
      </c>
      <c r="E501" s="20">
        <v>38.299837662337659</v>
      </c>
      <c r="F501" s="7">
        <v>0.3829983766233766</v>
      </c>
      <c r="G501" s="6">
        <v>1.9190062134573243</v>
      </c>
      <c r="H501" s="18">
        <v>1.9000000000000001E-5</v>
      </c>
      <c r="I501" s="18">
        <v>8.0855212842712839E-6</v>
      </c>
      <c r="J501" s="6">
        <v>4.6502886182174539</v>
      </c>
      <c r="K501" s="37">
        <v>9.4999999999999998E-3</v>
      </c>
      <c r="L501" s="18">
        <v>3.6461118055689169E-5</v>
      </c>
      <c r="M501" s="19">
        <v>3.2815006250120252E-2</v>
      </c>
    </row>
    <row r="502" spans="2:13" x14ac:dyDescent="0.3">
      <c r="B502" s="7">
        <v>5.0027397260273974</v>
      </c>
      <c r="C502" s="12">
        <v>34700</v>
      </c>
      <c r="D502" s="1">
        <v>365</v>
      </c>
      <c r="E502" s="20">
        <v>39.319277777777771</v>
      </c>
      <c r="F502" s="7">
        <v>0.39319277777777767</v>
      </c>
      <c r="G502" s="6">
        <v>2.3558870776548551</v>
      </c>
      <c r="H502" s="18">
        <v>1.9000000000000001E-5</v>
      </c>
      <c r="I502" s="18">
        <v>8.3007364197530844E-6</v>
      </c>
      <c r="J502" s="6">
        <v>4.6502803174810339</v>
      </c>
      <c r="K502" s="37">
        <v>9.4999999999999998E-3</v>
      </c>
      <c r="L502" s="18">
        <v>4.4761854475442253E-5</v>
      </c>
      <c r="M502" s="19">
        <v>4.0285669027898027E-2</v>
      </c>
    </row>
    <row r="503" spans="2:13" x14ac:dyDescent="0.3">
      <c r="B503" s="7">
        <v>6.0054794520547947</v>
      </c>
      <c r="C503" s="12">
        <v>35065</v>
      </c>
      <c r="D503" s="1">
        <v>366</v>
      </c>
      <c r="E503" s="20">
        <v>39.293030303030307</v>
      </c>
      <c r="F503" s="7">
        <v>0.39293030303030307</v>
      </c>
      <c r="G503" s="6">
        <v>2.7924763032440807</v>
      </c>
      <c r="H503" s="18">
        <v>1.9000000000000001E-5</v>
      </c>
      <c r="I503" s="18">
        <v>8.2951952861952884E-6</v>
      </c>
      <c r="J503" s="6">
        <v>4.6502720222857477</v>
      </c>
      <c r="K503" s="37">
        <v>9.4999999999999998E-3</v>
      </c>
      <c r="L503" s="18">
        <v>5.3057049761637543E-5</v>
      </c>
      <c r="M503" s="19">
        <v>4.7751344785473791E-2</v>
      </c>
    </row>
    <row r="504" spans="2:13" x14ac:dyDescent="0.3">
      <c r="B504" s="7">
        <v>7.0054794520547947</v>
      </c>
      <c r="C504" s="12">
        <v>35431</v>
      </c>
      <c r="D504" s="1">
        <v>365</v>
      </c>
      <c r="E504" s="20">
        <v>56.534924242424246</v>
      </c>
      <c r="F504" s="7">
        <v>0.56534924242424245</v>
      </c>
      <c r="G504" s="6">
        <v>3.4206421281599058</v>
      </c>
      <c r="H504" s="18">
        <v>1.9000000000000001E-5</v>
      </c>
      <c r="I504" s="18">
        <v>1.1935150673400675E-5</v>
      </c>
      <c r="J504" s="6">
        <v>4.6502600871350745</v>
      </c>
      <c r="K504" s="37">
        <v>9.4999999999999998E-3</v>
      </c>
      <c r="L504" s="18">
        <v>6.4992200435038213E-5</v>
      </c>
      <c r="M504" s="19">
        <v>5.8492980391534395E-2</v>
      </c>
    </row>
    <row r="505" spans="2:13" x14ac:dyDescent="0.3">
      <c r="B505" s="7">
        <v>8.0054794520547947</v>
      </c>
      <c r="C505" s="12">
        <v>35796</v>
      </c>
      <c r="D505" s="1">
        <v>365</v>
      </c>
      <c r="E505" s="20">
        <v>36.81159090909091</v>
      </c>
      <c r="F505" s="7">
        <v>0.36811590909090908</v>
      </c>
      <c r="G505" s="6">
        <v>3.8296598049275827</v>
      </c>
      <c r="H505" s="18">
        <v>1.9000000000000001E-5</v>
      </c>
      <c r="I505" s="18">
        <v>7.7713358585858587E-6</v>
      </c>
      <c r="J505" s="6">
        <v>4.6502523157992162</v>
      </c>
      <c r="K505" s="37">
        <v>9.4999999999999998E-3</v>
      </c>
      <c r="L505" s="18">
        <v>7.2763536293624073E-5</v>
      </c>
      <c r="M505" s="19">
        <v>6.5487182664261664E-2</v>
      </c>
    </row>
    <row r="506" spans="2:13" x14ac:dyDescent="0.3">
      <c r="B506" s="7">
        <v>9.0054794520547947</v>
      </c>
      <c r="C506" s="12">
        <v>36161</v>
      </c>
      <c r="D506" s="1">
        <v>365</v>
      </c>
      <c r="E506" s="20">
        <v>35.012479166666658</v>
      </c>
      <c r="F506" s="7">
        <v>0.35012479166666655</v>
      </c>
      <c r="G506" s="6">
        <v>4.2186873512238794</v>
      </c>
      <c r="H506" s="18">
        <v>1.9000000000000001E-5</v>
      </c>
      <c r="I506" s="18">
        <v>7.391523379629628E-6</v>
      </c>
      <c r="J506" s="6">
        <v>4.6502449242758361</v>
      </c>
      <c r="K506" s="37">
        <v>9.4999999999999998E-3</v>
      </c>
      <c r="L506" s="18">
        <v>8.0155059673253705E-5</v>
      </c>
      <c r="M506" s="19">
        <v>7.2139553705928339E-2</v>
      </c>
    </row>
    <row r="507" spans="2:13" x14ac:dyDescent="0.3">
      <c r="B507" s="7">
        <v>10.008219178082191</v>
      </c>
      <c r="C507" s="12">
        <v>36526</v>
      </c>
      <c r="D507" s="1">
        <v>366</v>
      </c>
      <c r="E507" s="20">
        <v>32.784861111111105</v>
      </c>
      <c r="F507" s="7">
        <v>0.32784861111111102</v>
      </c>
      <c r="G507" s="6">
        <v>4.5829635857917808</v>
      </c>
      <c r="H507" s="18">
        <v>1.9000000000000001E-5</v>
      </c>
      <c r="I507" s="18">
        <v>6.921248456790122E-6</v>
      </c>
      <c r="J507" s="6">
        <v>4.6502380030273791</v>
      </c>
      <c r="K507" s="37">
        <v>9.4999999999999998E-3</v>
      </c>
      <c r="L507" s="18">
        <v>8.7076308130043824E-5</v>
      </c>
      <c r="M507" s="19">
        <v>7.8368677317039448E-2</v>
      </c>
    </row>
    <row r="508" spans="2:13" x14ac:dyDescent="0.3">
      <c r="B508" s="7">
        <v>11.008219178082191</v>
      </c>
      <c r="C508" s="12">
        <v>36892</v>
      </c>
      <c r="D508" s="1">
        <v>365</v>
      </c>
      <c r="E508" s="20">
        <v>33.904984848484844</v>
      </c>
      <c r="F508" s="7">
        <v>0.33904984848484843</v>
      </c>
      <c r="G508" s="6">
        <v>4.9596856396638342</v>
      </c>
      <c r="H508" s="18">
        <v>1.9000000000000001E-5</v>
      </c>
      <c r="I508" s="18">
        <v>7.1577190235690234E-6</v>
      </c>
      <c r="J508" s="6">
        <v>4.6502308453083554</v>
      </c>
      <c r="K508" s="37">
        <v>9.4999999999999998E-3</v>
      </c>
      <c r="L508" s="18">
        <v>9.4234027153612847E-5</v>
      </c>
      <c r="M508" s="19">
        <v>8.4810624438251561E-2</v>
      </c>
    </row>
    <row r="509" spans="2:13" x14ac:dyDescent="0.3">
      <c r="B509" s="7">
        <v>12.008219178082191</v>
      </c>
      <c r="C509" s="12">
        <v>37257</v>
      </c>
      <c r="D509" s="1">
        <v>365</v>
      </c>
      <c r="E509" s="20">
        <v>9.2631481481481472</v>
      </c>
      <c r="F509" s="7">
        <v>9.2631481481481467E-2</v>
      </c>
      <c r="G509" s="6">
        <v>5.0626095079765916</v>
      </c>
      <c r="H509" s="18">
        <v>1.9000000000000001E-5</v>
      </c>
      <c r="I509" s="18">
        <v>1.955553497942387E-6</v>
      </c>
      <c r="J509" s="6">
        <v>4.6502288897548576</v>
      </c>
      <c r="K509" s="37">
        <v>9.4999999999999998E-3</v>
      </c>
      <c r="L509" s="18">
        <v>9.6189580651555236E-5</v>
      </c>
      <c r="M509" s="19">
        <v>8.6570622586399706E-2</v>
      </c>
    </row>
    <row r="510" spans="2:13" x14ac:dyDescent="0.3">
      <c r="B510" s="7">
        <v>13.008219178082191</v>
      </c>
      <c r="C510" s="12">
        <v>37622</v>
      </c>
      <c r="D510" s="1">
        <v>365</v>
      </c>
      <c r="E510" s="20">
        <v>35.412797619047616</v>
      </c>
      <c r="F510" s="7">
        <v>0.35412797619047615</v>
      </c>
      <c r="G510" s="6">
        <v>5.4560850370771208</v>
      </c>
      <c r="H510" s="18">
        <v>1.9000000000000001E-5</v>
      </c>
      <c r="I510" s="18">
        <v>7.4760350529100528E-6</v>
      </c>
      <c r="J510" s="6">
        <v>4.6502214137198044</v>
      </c>
      <c r="K510" s="37">
        <v>9.4999999999999998E-3</v>
      </c>
      <c r="L510" s="26">
        <v>1.0366561570446529E-4</v>
      </c>
      <c r="M510" s="19">
        <v>9.3299054134018761E-2</v>
      </c>
    </row>
    <row r="511" spans="2:13" x14ac:dyDescent="0.3">
      <c r="B511" s="7">
        <v>14.010958904109589</v>
      </c>
      <c r="C511" s="12">
        <v>37987</v>
      </c>
      <c r="D511" s="1">
        <v>366</v>
      </c>
      <c r="E511" s="20">
        <v>34.409151515151514</v>
      </c>
      <c r="F511" s="7">
        <v>0.34409151515151515</v>
      </c>
      <c r="G511" s="6">
        <v>5.8384089428010268</v>
      </c>
      <c r="H511" s="18">
        <v>1.9000000000000001E-5</v>
      </c>
      <c r="I511" s="18">
        <v>7.264154208754208E-6</v>
      </c>
      <c r="J511" s="6">
        <v>4.6502141495655955</v>
      </c>
      <c r="K511" s="37">
        <v>9.4999999999999998E-3</v>
      </c>
      <c r="L511" s="26">
        <v>1.109297699132195E-4</v>
      </c>
      <c r="M511" s="19">
        <v>9.9836792921897552E-2</v>
      </c>
    </row>
    <row r="512" spans="2:13" x14ac:dyDescent="0.3">
      <c r="B512" s="7">
        <v>15.010958904109589</v>
      </c>
      <c r="C512" s="12">
        <v>38353</v>
      </c>
      <c r="D512" s="1">
        <v>365</v>
      </c>
      <c r="E512" s="20">
        <v>30.835000000000001</v>
      </c>
      <c r="F512" s="7">
        <v>0.30835000000000001</v>
      </c>
      <c r="G512" s="6">
        <v>6.181020053912138</v>
      </c>
      <c r="H512" s="18">
        <v>1.9000000000000001E-5</v>
      </c>
      <c r="I512" s="18">
        <v>6.5096111111111117E-6</v>
      </c>
      <c r="J512" s="6">
        <v>4.6502076399544841</v>
      </c>
      <c r="K512" s="37">
        <v>9.4999999999999998E-3</v>
      </c>
      <c r="L512" s="26">
        <v>1.1743938102433062E-4</v>
      </c>
      <c r="M512" s="8">
        <v>0.10569544292189756</v>
      </c>
    </row>
    <row r="513" spans="2:13" x14ac:dyDescent="0.3">
      <c r="B513" s="7">
        <v>16.010958904109589</v>
      </c>
      <c r="C513" s="12">
        <v>38718</v>
      </c>
      <c r="D513" s="1">
        <v>365</v>
      </c>
      <c r="E513" s="20">
        <v>36.069321428571428</v>
      </c>
      <c r="F513" s="7">
        <v>0.36069321428571427</v>
      </c>
      <c r="G513" s="6">
        <v>6.5817902920073763</v>
      </c>
      <c r="H513" s="18">
        <v>1.9000000000000001E-5</v>
      </c>
      <c r="I513" s="18">
        <v>7.6146345238095228E-6</v>
      </c>
      <c r="J513" s="6">
        <v>4.6502000253199602</v>
      </c>
      <c r="K513" s="37">
        <v>9.4999999999999998E-3</v>
      </c>
      <c r="L513" s="26">
        <v>1.2505401554814013E-4</v>
      </c>
      <c r="M513" s="8">
        <v>0.11254861399332611</v>
      </c>
    </row>
    <row r="514" spans="2:13" x14ac:dyDescent="0.3">
      <c r="B514" s="7">
        <v>17.010958904109589</v>
      </c>
      <c r="C514" s="12">
        <v>39083</v>
      </c>
      <c r="D514" s="1">
        <v>365</v>
      </c>
      <c r="E514" s="20">
        <v>29.101290043290042</v>
      </c>
      <c r="F514" s="7">
        <v>0.29101290043290046</v>
      </c>
      <c r="G514" s="6">
        <v>6.9051379591550432</v>
      </c>
      <c r="H514" s="18">
        <v>1.9000000000000001E-5</v>
      </c>
      <c r="I514" s="18">
        <v>6.143605675805676E-6</v>
      </c>
      <c r="J514" s="6">
        <v>4.6501938817142845</v>
      </c>
      <c r="K514" s="37">
        <v>9.4999999999999998E-3</v>
      </c>
      <c r="L514" s="26">
        <v>1.3119762122394579E-4</v>
      </c>
      <c r="M514" s="8">
        <v>0.11807785910155121</v>
      </c>
    </row>
    <row r="515" spans="2:13" x14ac:dyDescent="0.3">
      <c r="B515" s="7">
        <v>18.013698630136986</v>
      </c>
      <c r="C515" s="12">
        <v>39448</v>
      </c>
      <c r="D515" s="1">
        <v>366</v>
      </c>
      <c r="E515" s="20">
        <v>24.245986111111115</v>
      </c>
      <c r="F515" s="7">
        <v>0.24245986111111115</v>
      </c>
      <c r="G515" s="6">
        <v>7.1745378048340553</v>
      </c>
      <c r="H515" s="18">
        <v>1.9000000000000001E-5</v>
      </c>
      <c r="I515" s="18">
        <v>5.1185970679012355E-6</v>
      </c>
      <c r="J515" s="6">
        <v>4.6501887631172165</v>
      </c>
      <c r="K515" s="37">
        <v>9.4999999999999998E-3</v>
      </c>
      <c r="L515" s="26">
        <v>1.3631621829184701E-4</v>
      </c>
      <c r="M515" s="8">
        <v>0.12268459646266232</v>
      </c>
    </row>
    <row r="516" spans="2:13" x14ac:dyDescent="0.3">
      <c r="B516" s="7">
        <v>19.013698630136986</v>
      </c>
      <c r="C516" s="12">
        <v>39814</v>
      </c>
      <c r="D516" s="1">
        <v>365</v>
      </c>
      <c r="E516" s="20">
        <v>37.444533333333339</v>
      </c>
      <c r="F516" s="7">
        <v>0.37444533333333341</v>
      </c>
      <c r="G516" s="6">
        <v>7.5905881752044255</v>
      </c>
      <c r="H516" s="18">
        <v>1.9000000000000001E-5</v>
      </c>
      <c r="I516" s="18">
        <v>7.9049570370370395E-6</v>
      </c>
      <c r="J516" s="6">
        <v>4.6501808581601791</v>
      </c>
      <c r="K516" s="37">
        <v>9.4999999999999998E-3</v>
      </c>
      <c r="L516" s="26">
        <v>1.4422117532888405E-4</v>
      </c>
      <c r="M516" s="8">
        <v>0.12979905779599565</v>
      </c>
    </row>
    <row r="517" spans="2:13" x14ac:dyDescent="0.3">
      <c r="B517" s="7">
        <v>20.013698630136986</v>
      </c>
      <c r="C517" s="12">
        <v>40179</v>
      </c>
      <c r="D517" s="1">
        <v>365</v>
      </c>
      <c r="E517" s="20">
        <v>33.194666666666663</v>
      </c>
      <c r="F517" s="7">
        <v>0.33194666666666661</v>
      </c>
      <c r="G517" s="6">
        <v>7.9594178048340547</v>
      </c>
      <c r="H517" s="18">
        <v>1.9000000000000001E-5</v>
      </c>
      <c r="I517" s="18">
        <v>7.0077629629629623E-6</v>
      </c>
      <c r="J517" s="6">
        <v>4.6501738503972163</v>
      </c>
      <c r="K517" s="37">
        <v>9.4999999999999998E-3</v>
      </c>
      <c r="L517" s="26">
        <v>1.5122893829184702E-4</v>
      </c>
      <c r="M517" s="8">
        <v>0.13610604446266231</v>
      </c>
    </row>
    <row r="518" spans="2:13" x14ac:dyDescent="0.3">
      <c r="B518" s="7">
        <v>21.013698630136986</v>
      </c>
      <c r="C518" s="12">
        <v>40544</v>
      </c>
      <c r="D518" s="1">
        <v>365</v>
      </c>
      <c r="E518" s="20">
        <v>27.210638888888891</v>
      </c>
      <c r="F518" s="7">
        <v>0.27210638888888888</v>
      </c>
      <c r="G518" s="6">
        <v>8.2617582369328204</v>
      </c>
      <c r="H518" s="18">
        <v>1.9000000000000001E-5</v>
      </c>
      <c r="I518" s="18">
        <v>5.7444682098765436E-6</v>
      </c>
      <c r="J518" s="6">
        <v>4.6501681059290068</v>
      </c>
      <c r="K518" s="37">
        <v>9.4999999999999998E-3</v>
      </c>
      <c r="L518" s="26">
        <v>1.5697340650172356E-4</v>
      </c>
      <c r="M518" s="8">
        <v>0.1412760658515512</v>
      </c>
    </row>
    <row r="519" spans="2:13" x14ac:dyDescent="0.3">
      <c r="B519" s="7">
        <v>22.016438356164382</v>
      </c>
      <c r="C519" s="12">
        <v>40909</v>
      </c>
      <c r="D519" s="1">
        <v>366</v>
      </c>
      <c r="E519" s="20">
        <v>11.702698412698414</v>
      </c>
      <c r="F519" s="7">
        <v>0.11702698412698413</v>
      </c>
      <c r="G519" s="6">
        <v>8.3917882192961368</v>
      </c>
      <c r="H519" s="18">
        <v>1.9000000000000001E-5</v>
      </c>
      <c r="I519" s="18">
        <v>2.4705696649029983E-6</v>
      </c>
      <c r="J519" s="6">
        <v>4.6501656353593415</v>
      </c>
      <c r="K519" s="37">
        <v>9.4999999999999998E-3</v>
      </c>
      <c r="L519" s="26">
        <v>1.5944397616662656E-4</v>
      </c>
      <c r="M519" s="8">
        <v>0.1434995785499639</v>
      </c>
    </row>
    <row r="520" spans="2:13" x14ac:dyDescent="0.3">
      <c r="B520" s="7">
        <v>23.016438356164382</v>
      </c>
      <c r="C520" s="12">
        <v>41275</v>
      </c>
      <c r="D520" s="1">
        <v>365</v>
      </c>
      <c r="E520" s="20">
        <v>28.968819444444442</v>
      </c>
      <c r="F520" s="7">
        <v>0.28968819444444444</v>
      </c>
      <c r="G520" s="6">
        <v>8.7136639909010754</v>
      </c>
      <c r="H520" s="18">
        <v>1.9000000000000001E-5</v>
      </c>
      <c r="I520" s="18">
        <v>6.1156396604938268E-6</v>
      </c>
      <c r="J520" s="6">
        <v>4.650159519719681</v>
      </c>
      <c r="K520" s="37">
        <v>9.4999999999999998E-3</v>
      </c>
      <c r="L520" s="26">
        <v>1.6555961582712038E-4</v>
      </c>
      <c r="M520" s="8">
        <v>0.14900365424440834</v>
      </c>
    </row>
    <row r="521" spans="2:13" x14ac:dyDescent="0.3">
      <c r="B521" s="7">
        <v>24.016438356164382</v>
      </c>
      <c r="C521" s="12">
        <v>41640</v>
      </c>
      <c r="D521" s="1">
        <v>365</v>
      </c>
      <c r="E521" s="20">
        <v>26.496319444444438</v>
      </c>
      <c r="F521" s="7">
        <v>0.26496319444444444</v>
      </c>
      <c r="G521" s="6">
        <v>9.0080675402837915</v>
      </c>
      <c r="H521" s="18">
        <v>1.9000000000000001E-5</v>
      </c>
      <c r="I521" s="18">
        <v>5.5936674382716047E-6</v>
      </c>
      <c r="J521" s="6">
        <v>4.6501539260522424</v>
      </c>
      <c r="K521" s="37">
        <v>9.4999999999999998E-3</v>
      </c>
      <c r="L521" s="26">
        <v>1.71153283265392E-4</v>
      </c>
      <c r="M521" s="8">
        <v>0.15403795493885281</v>
      </c>
    </row>
    <row r="522" spans="2:13" x14ac:dyDescent="0.3">
      <c r="B522" s="7">
        <v>25.016438356164382</v>
      </c>
      <c r="C522" s="12">
        <v>42005</v>
      </c>
      <c r="D522" s="1">
        <v>365</v>
      </c>
      <c r="E522" s="20">
        <v>36.091969696969699</v>
      </c>
      <c r="F522" s="7">
        <v>0.360919696969697</v>
      </c>
      <c r="G522" s="6">
        <v>9.4090894258056768</v>
      </c>
      <c r="H522" s="18">
        <v>1.9000000000000001E-5</v>
      </c>
      <c r="I522" s="18">
        <v>7.6194158249158256E-6</v>
      </c>
      <c r="J522" s="6">
        <v>4.6501463066364179</v>
      </c>
      <c r="K522" s="37">
        <v>9.4999999999999998E-3</v>
      </c>
      <c r="L522" s="26">
        <v>1.7877269909030783E-4</v>
      </c>
      <c r="M522" s="8">
        <v>0.16089542918127706</v>
      </c>
    </row>
    <row r="523" spans="2:13" x14ac:dyDescent="0.3">
      <c r="B523" s="7">
        <v>26.019178082191782</v>
      </c>
      <c r="C523" s="12">
        <v>42370</v>
      </c>
      <c r="D523" s="1">
        <v>366</v>
      </c>
      <c r="E523" s="20">
        <v>33.440555555555548</v>
      </c>
      <c r="F523" s="7">
        <v>0.33440555555555546</v>
      </c>
      <c r="G523" s="6">
        <v>9.7806511542007382</v>
      </c>
      <c r="H523" s="18">
        <v>1.9000000000000001E-5</v>
      </c>
      <c r="I523" s="18">
        <v>7.0596728395061714E-6</v>
      </c>
      <c r="J523" s="6">
        <v>4.6501392469635787</v>
      </c>
      <c r="K523" s="37">
        <v>9.4999999999999998E-3</v>
      </c>
      <c r="L523" s="26">
        <v>1.8583237192981402E-4</v>
      </c>
      <c r="M523" s="8">
        <v>0.16724913473683262</v>
      </c>
    </row>
    <row r="524" spans="2:13" x14ac:dyDescent="0.3">
      <c r="B524" s="7">
        <v>27.019178082191782</v>
      </c>
      <c r="C524" s="12">
        <v>42736</v>
      </c>
      <c r="D524" s="1">
        <v>365</v>
      </c>
      <c r="E524" s="20">
        <v>36.278958333333328</v>
      </c>
      <c r="F524" s="7">
        <v>0.36278958333333328</v>
      </c>
      <c r="G524" s="6">
        <v>10.183750691237774</v>
      </c>
      <c r="H524" s="18">
        <v>1.9000000000000001E-5</v>
      </c>
      <c r="I524" s="18">
        <v>7.6588912037037031E-6</v>
      </c>
      <c r="J524" s="6">
        <v>4.6501315880723748</v>
      </c>
      <c r="K524" s="37">
        <v>9.4999999999999998E-3</v>
      </c>
      <c r="L524" s="26">
        <v>1.9349126313351772E-4</v>
      </c>
      <c r="M524" s="8">
        <v>0.17414213682016594</v>
      </c>
    </row>
    <row r="525" spans="2:13" x14ac:dyDescent="0.3">
      <c r="B525" s="7">
        <v>28.019178082191782</v>
      </c>
      <c r="C525" s="12">
        <v>43101</v>
      </c>
      <c r="D525" s="1">
        <v>365</v>
      </c>
      <c r="E525" s="20">
        <v>18.305530303030302</v>
      </c>
      <c r="F525" s="7">
        <v>0.18305530303030304</v>
      </c>
      <c r="G525" s="6">
        <v>10.387145472382556</v>
      </c>
      <c r="H525" s="18">
        <v>1.9000000000000001E-5</v>
      </c>
      <c r="I525" s="18">
        <v>3.8645008417508422E-6</v>
      </c>
      <c r="J525" s="6">
        <v>4.6501277235715328</v>
      </c>
      <c r="K525" s="37">
        <v>9.4999999999999998E-3</v>
      </c>
      <c r="L525" s="26">
        <v>1.9735576397526857E-4</v>
      </c>
      <c r="M525" s="8">
        <v>0.1776201875777417</v>
      </c>
    </row>
    <row r="526" spans="2:13" x14ac:dyDescent="0.3">
      <c r="B526" s="7">
        <v>29.019178082191782</v>
      </c>
      <c r="C526" s="12">
        <v>43466</v>
      </c>
      <c r="D526" s="1">
        <v>365</v>
      </c>
      <c r="E526" s="20">
        <v>28.501249999999995</v>
      </c>
      <c r="F526" s="7">
        <v>0.28501249999999995</v>
      </c>
      <c r="G526" s="6">
        <v>10.703826027938112</v>
      </c>
      <c r="H526" s="18">
        <v>1.9000000000000001E-5</v>
      </c>
      <c r="I526" s="18">
        <v>6.0169305555555544E-6</v>
      </c>
      <c r="J526" s="6">
        <v>4.6501217066409772</v>
      </c>
      <c r="K526" s="37">
        <v>9.4999999999999998E-3</v>
      </c>
      <c r="L526" s="26">
        <v>2.0337269453082413E-4</v>
      </c>
      <c r="M526" s="8">
        <v>0.18303542507774173</v>
      </c>
    </row>
    <row r="527" spans="2:13" x14ac:dyDescent="0.3">
      <c r="B527" s="7">
        <v>30.021917808219179</v>
      </c>
      <c r="C527" s="12">
        <v>43831</v>
      </c>
      <c r="D527" s="1">
        <v>366</v>
      </c>
      <c r="E527" s="20">
        <v>14.165833333333332</v>
      </c>
      <c r="F527" s="7">
        <v>0.1416583333333333</v>
      </c>
      <c r="G527" s="6">
        <v>10.86122417608626</v>
      </c>
      <c r="H527" s="18">
        <v>1.9000000000000001E-5</v>
      </c>
      <c r="I527" s="18">
        <v>2.9905648148148146E-6</v>
      </c>
      <c r="J527" s="6">
        <v>4.6501187160761628</v>
      </c>
      <c r="K527" s="37">
        <v>9.4999999999999998E-3</v>
      </c>
      <c r="L527" s="26">
        <v>2.0636325934563895E-4</v>
      </c>
      <c r="M527" s="8">
        <v>0.18572693341107505</v>
      </c>
    </row>
    <row r="529" spans="1:13" x14ac:dyDescent="0.3">
      <c r="C529" s="13" t="s">
        <v>103</v>
      </c>
      <c r="F529" s="7">
        <v>0.32583672528258778</v>
      </c>
      <c r="H529" s="18">
        <v>1.9000000000000018E-5</v>
      </c>
      <c r="I529" s="18">
        <v>6.878775311521298E-6</v>
      </c>
      <c r="K529" s="37">
        <v>9.4999999999999998E-3</v>
      </c>
    </row>
    <row r="532" spans="1:13" ht="14.4" x14ac:dyDescent="0.3">
      <c r="A532" s="3" t="s">
        <v>113</v>
      </c>
      <c r="C532" s="4" t="s">
        <v>76</v>
      </c>
    </row>
    <row r="533" spans="1:13" x14ac:dyDescent="0.3">
      <c r="C533" s="4" t="s">
        <v>53</v>
      </c>
      <c r="G533" s="6">
        <v>1</v>
      </c>
      <c r="H533" s="9" t="s">
        <v>77</v>
      </c>
    </row>
    <row r="534" spans="1:13" x14ac:dyDescent="0.3">
      <c r="C534" s="4" t="s">
        <v>78</v>
      </c>
      <c r="G534" s="20">
        <v>461.69215374762399</v>
      </c>
      <c r="H534" s="9" t="s">
        <v>79</v>
      </c>
    </row>
    <row r="535" spans="1:13" x14ac:dyDescent="0.3">
      <c r="C535" s="4" t="s">
        <v>80</v>
      </c>
      <c r="G535" s="19">
        <v>8.5999999999999993E-2</v>
      </c>
      <c r="H535" s="9" t="s">
        <v>79</v>
      </c>
      <c r="J535" s="19">
        <v>2.2455555555555555E-2</v>
      </c>
      <c r="K535" s="9" t="s">
        <v>81</v>
      </c>
    </row>
    <row r="536" spans="1:13" x14ac:dyDescent="0.3">
      <c r="C536" s="4" t="s">
        <v>82</v>
      </c>
      <c r="G536" s="19">
        <v>1.20595706321634E-2</v>
      </c>
      <c r="H536" s="9" t="s">
        <v>79</v>
      </c>
    </row>
    <row r="537" spans="1:13" x14ac:dyDescent="0.3">
      <c r="C537" s="4" t="s">
        <v>83</v>
      </c>
      <c r="G537" s="8">
        <v>0.46169215374762401</v>
      </c>
      <c r="H537" s="9" t="s">
        <v>79</v>
      </c>
    </row>
    <row r="538" spans="1:13" x14ac:dyDescent="0.3">
      <c r="C538" s="4" t="s">
        <v>84</v>
      </c>
      <c r="G538" s="6">
        <v>4.61692153747624</v>
      </c>
      <c r="H538" s="9" t="s">
        <v>81</v>
      </c>
      <c r="J538" s="18">
        <v>4155.2293837286161</v>
      </c>
      <c r="K538" s="9" t="s">
        <v>85</v>
      </c>
    </row>
    <row r="539" spans="1:13" x14ac:dyDescent="0.3">
      <c r="C539" s="4" t="s">
        <v>86</v>
      </c>
      <c r="G539" s="6">
        <v>0</v>
      </c>
      <c r="H539" s="9" t="s">
        <v>87</v>
      </c>
    </row>
    <row r="541" spans="1:13" ht="55.2" x14ac:dyDescent="0.3">
      <c r="B541" s="11" t="s">
        <v>27</v>
      </c>
      <c r="C541" s="11" t="s">
        <v>28</v>
      </c>
      <c r="D541" s="11" t="s">
        <v>88</v>
      </c>
      <c r="E541" s="11" t="s">
        <v>89</v>
      </c>
      <c r="F541" s="11" t="s">
        <v>90</v>
      </c>
      <c r="G541" s="11" t="s">
        <v>91</v>
      </c>
      <c r="H541" s="11" t="s">
        <v>92</v>
      </c>
      <c r="I541" s="11" t="s">
        <v>93</v>
      </c>
      <c r="J541" s="11" t="s">
        <v>94</v>
      </c>
      <c r="K541" s="11" t="s">
        <v>95</v>
      </c>
      <c r="L541" s="11" t="s">
        <v>96</v>
      </c>
      <c r="M541" s="11" t="s">
        <v>97</v>
      </c>
    </row>
    <row r="542" spans="1:13" x14ac:dyDescent="0.3">
      <c r="B542" s="10" t="s">
        <v>36</v>
      </c>
      <c r="C542" s="10" t="s">
        <v>40</v>
      </c>
      <c r="D542" s="10" t="s">
        <v>40</v>
      </c>
      <c r="E542" s="10" t="s">
        <v>39</v>
      </c>
      <c r="F542" s="10" t="s">
        <v>98</v>
      </c>
      <c r="G542" s="10" t="s">
        <v>99</v>
      </c>
      <c r="H542" s="10" t="s">
        <v>100</v>
      </c>
      <c r="I542" s="10" t="s">
        <v>101</v>
      </c>
      <c r="J542" s="10" t="s">
        <v>101</v>
      </c>
      <c r="K542" s="10" t="s">
        <v>40</v>
      </c>
      <c r="L542" s="10" t="s">
        <v>101</v>
      </c>
      <c r="M542" s="10" t="s">
        <v>102</v>
      </c>
    </row>
    <row r="543" spans="1:13" x14ac:dyDescent="0.3">
      <c r="B543" s="7">
        <v>1</v>
      </c>
      <c r="C543" s="12">
        <v>33239</v>
      </c>
      <c r="D543" s="1">
        <v>365</v>
      </c>
      <c r="E543" s="20">
        <v>58.48555555555555</v>
      </c>
      <c r="F543" s="7">
        <v>0.58485555555555546</v>
      </c>
      <c r="G543" s="6">
        <v>0.64983950617283948</v>
      </c>
      <c r="H543" s="8">
        <v>0.46169215374762401</v>
      </c>
      <c r="I543" s="8">
        <v>0.30002580119523065</v>
      </c>
      <c r="J543" s="6">
        <v>4.3168957362810092</v>
      </c>
      <c r="K543" s="34">
        <v>5.3685134156700469</v>
      </c>
      <c r="L543" s="8">
        <v>0.30002580119523065</v>
      </c>
      <c r="M543" s="20">
        <v>270.02322107570757</v>
      </c>
    </row>
    <row r="544" spans="1:13" x14ac:dyDescent="0.3">
      <c r="B544" s="7">
        <v>2.0027397260273974</v>
      </c>
      <c r="C544" s="12">
        <v>33604</v>
      </c>
      <c r="D544" s="1">
        <v>366</v>
      </c>
      <c r="E544" s="20">
        <v>34.081993265993269</v>
      </c>
      <c r="F544" s="7">
        <v>0.34081993265993271</v>
      </c>
      <c r="G544" s="6">
        <v>1.0285283202394313</v>
      </c>
      <c r="H544" s="8">
        <v>0.46169215374762401</v>
      </c>
      <c r="I544" s="8">
        <v>0.17483765416653835</v>
      </c>
      <c r="J544" s="6">
        <v>4.1420580821144712</v>
      </c>
      <c r="K544" s="34">
        <v>5.3685134156700469</v>
      </c>
      <c r="L544" s="8">
        <v>0.47486345536176899</v>
      </c>
      <c r="M544" s="20">
        <v>427.37710982559207</v>
      </c>
    </row>
    <row r="545" spans="2:13" x14ac:dyDescent="0.3">
      <c r="B545" s="7">
        <v>3.0027397260273974</v>
      </c>
      <c r="C545" s="12">
        <v>33970</v>
      </c>
      <c r="D545" s="1">
        <v>365</v>
      </c>
      <c r="E545" s="20">
        <v>41.843172727272716</v>
      </c>
      <c r="F545" s="7">
        <v>0.41843172727272715</v>
      </c>
      <c r="G545" s="6">
        <v>1.4934524616535725</v>
      </c>
      <c r="H545" s="8">
        <v>0.46169215374762401</v>
      </c>
      <c r="I545" s="8">
        <v>0.21465182817875977</v>
      </c>
      <c r="J545" s="6">
        <v>3.9274062539357115</v>
      </c>
      <c r="K545" s="34">
        <v>5.3685134156700469</v>
      </c>
      <c r="L545" s="8">
        <v>0.68951528354052871</v>
      </c>
      <c r="M545" s="20">
        <v>620.56375518647587</v>
      </c>
    </row>
    <row r="546" spans="2:13" x14ac:dyDescent="0.3">
      <c r="B546" s="7">
        <v>4.0027397260273974</v>
      </c>
      <c r="C546" s="12">
        <v>34335</v>
      </c>
      <c r="D546" s="1">
        <v>365</v>
      </c>
      <c r="E546" s="20">
        <v>38.299837662337659</v>
      </c>
      <c r="F546" s="7">
        <v>0.3829983766233766</v>
      </c>
      <c r="G546" s="6">
        <v>1.9190062134573243</v>
      </c>
      <c r="H546" s="8">
        <v>0.46169215374762401</v>
      </c>
      <c r="I546" s="8">
        <v>0.19647482820565598</v>
      </c>
      <c r="J546" s="6">
        <v>3.7309314257300557</v>
      </c>
      <c r="K546" s="34">
        <v>5.3685134156700469</v>
      </c>
      <c r="L546" s="8">
        <v>0.88599011174618469</v>
      </c>
      <c r="M546" s="20">
        <v>797.3911005715662</v>
      </c>
    </row>
    <row r="547" spans="2:13" x14ac:dyDescent="0.3">
      <c r="B547" s="7">
        <v>5.0027397260273974</v>
      </c>
      <c r="C547" s="12">
        <v>34700</v>
      </c>
      <c r="D547" s="1">
        <v>365</v>
      </c>
      <c r="E547" s="20">
        <v>39.319277777777771</v>
      </c>
      <c r="F547" s="7">
        <v>0.39319277777777767</v>
      </c>
      <c r="G547" s="6">
        <v>2.3558870776548551</v>
      </c>
      <c r="H547" s="8">
        <v>0.46169215374762401</v>
      </c>
      <c r="I547" s="8">
        <v>0.20170446712248122</v>
      </c>
      <c r="J547" s="6">
        <v>3.5292269586075746</v>
      </c>
      <c r="K547" s="34">
        <v>5.3685134156700469</v>
      </c>
      <c r="L547" s="6">
        <v>1.0876945788686658</v>
      </c>
      <c r="M547" s="20">
        <v>978.9251209817993</v>
      </c>
    </row>
    <row r="548" spans="2:13" x14ac:dyDescent="0.3">
      <c r="B548" s="7">
        <v>6.0054794520547947</v>
      </c>
      <c r="C548" s="12">
        <v>35065</v>
      </c>
      <c r="D548" s="1">
        <v>366</v>
      </c>
      <c r="E548" s="20">
        <v>39.293030303030307</v>
      </c>
      <c r="F548" s="7">
        <v>0.39293030303030307</v>
      </c>
      <c r="G548" s="6">
        <v>2.7924763032440807</v>
      </c>
      <c r="H548" s="8">
        <v>0.46169215374762401</v>
      </c>
      <c r="I548" s="8">
        <v>0.20156981986529687</v>
      </c>
      <c r="J548" s="6">
        <v>3.3276571387422775</v>
      </c>
      <c r="K548" s="34">
        <v>5.3685134156700469</v>
      </c>
      <c r="L548" s="6">
        <v>1.2892643987339627</v>
      </c>
      <c r="M548" s="18">
        <v>1160.3379588605665</v>
      </c>
    </row>
    <row r="549" spans="2:13" x14ac:dyDescent="0.3">
      <c r="B549" s="7">
        <v>7.0054794520547947</v>
      </c>
      <c r="C549" s="12">
        <v>35431</v>
      </c>
      <c r="D549" s="1">
        <v>365</v>
      </c>
      <c r="E549" s="20">
        <v>56.534924242424246</v>
      </c>
      <c r="F549" s="7">
        <v>0.56534924242424245</v>
      </c>
      <c r="G549" s="6">
        <v>3.4206421281599058</v>
      </c>
      <c r="H549" s="8">
        <v>0.46169215374762401</v>
      </c>
      <c r="I549" s="8">
        <v>0.29001923261604012</v>
      </c>
      <c r="J549" s="6">
        <v>3.0376379061262373</v>
      </c>
      <c r="K549" s="34">
        <v>5.3685134156700469</v>
      </c>
      <c r="L549" s="6">
        <v>1.5792836313500027</v>
      </c>
      <c r="M549" s="18">
        <v>1421.3552682150025</v>
      </c>
    </row>
    <row r="550" spans="2:13" x14ac:dyDescent="0.3">
      <c r="B550" s="7">
        <v>8.0054794520547947</v>
      </c>
      <c r="C550" s="12">
        <v>35796</v>
      </c>
      <c r="D550" s="1">
        <v>365</v>
      </c>
      <c r="E550" s="20">
        <v>36.81159090909091</v>
      </c>
      <c r="F550" s="7">
        <v>0.36811590909090908</v>
      </c>
      <c r="G550" s="6">
        <v>3.8296598049275827</v>
      </c>
      <c r="H550" s="8">
        <v>0.46169215374762401</v>
      </c>
      <c r="I550" s="8">
        <v>0.18884025210771821</v>
      </c>
      <c r="J550" s="6">
        <v>2.8487976540185191</v>
      </c>
      <c r="K550" s="34">
        <v>5.3685134156700469</v>
      </c>
      <c r="L550" s="6">
        <v>1.7681238834577209</v>
      </c>
      <c r="M550" s="18">
        <v>1591.3114951119487</v>
      </c>
    </row>
    <row r="551" spans="2:13" x14ac:dyDescent="0.3">
      <c r="B551" s="7">
        <v>9.0054794520547947</v>
      </c>
      <c r="C551" s="12">
        <v>36161</v>
      </c>
      <c r="D551" s="1">
        <v>365</v>
      </c>
      <c r="E551" s="20">
        <v>35.012479166666658</v>
      </c>
      <c r="F551" s="7">
        <v>0.35012479166666655</v>
      </c>
      <c r="G551" s="6">
        <v>4.2186873512238794</v>
      </c>
      <c r="H551" s="8">
        <v>0.46169215374762401</v>
      </c>
      <c r="I551" s="8">
        <v>0.1796109657166905</v>
      </c>
      <c r="J551" s="6">
        <v>2.6691866883018287</v>
      </c>
      <c r="K551" s="34">
        <v>5.3685134156700469</v>
      </c>
      <c r="L551" s="6">
        <v>1.9477348491744113</v>
      </c>
      <c r="M551" s="18">
        <v>1752.9613642569702</v>
      </c>
    </row>
    <row r="552" spans="2:13" x14ac:dyDescent="0.3">
      <c r="B552" s="7">
        <v>10.008219178082191</v>
      </c>
      <c r="C552" s="12">
        <v>36526</v>
      </c>
      <c r="D552" s="1">
        <v>366</v>
      </c>
      <c r="E552" s="20">
        <v>32.784861111111105</v>
      </c>
      <c r="F552" s="7">
        <v>0.32784861111111102</v>
      </c>
      <c r="G552" s="6">
        <v>4.5829635857917808</v>
      </c>
      <c r="H552" s="8">
        <v>0.46169215374762401</v>
      </c>
      <c r="I552" s="8">
        <v>0.16818347929672897</v>
      </c>
      <c r="J552" s="6">
        <v>2.5010032090050998</v>
      </c>
      <c r="K552" s="34">
        <v>5.3685134156700469</v>
      </c>
      <c r="L552" s="6">
        <v>2.1159183284711403</v>
      </c>
      <c r="M552" s="18">
        <v>1904.3264956240262</v>
      </c>
    </row>
    <row r="553" spans="2:13" x14ac:dyDescent="0.3">
      <c r="B553" s="7">
        <v>11.008219178082191</v>
      </c>
      <c r="C553" s="12">
        <v>36892</v>
      </c>
      <c r="D553" s="1">
        <v>365</v>
      </c>
      <c r="E553" s="20">
        <v>33.904984848484844</v>
      </c>
      <c r="F553" s="7">
        <v>0.33904984848484843</v>
      </c>
      <c r="G553" s="6">
        <v>4.9596856396638342</v>
      </c>
      <c r="H553" s="8">
        <v>0.46169215374762401</v>
      </c>
      <c r="I553" s="8">
        <v>0.17392961641641697</v>
      </c>
      <c r="J553" s="6">
        <v>2.327073592588683</v>
      </c>
      <c r="K553" s="34">
        <v>5.3685134156700469</v>
      </c>
      <c r="L553" s="6">
        <v>2.2898479448875571</v>
      </c>
      <c r="M553" s="18">
        <v>2060.8631503988013</v>
      </c>
    </row>
    <row r="554" spans="2:13" x14ac:dyDescent="0.3">
      <c r="B554" s="7">
        <v>12.008219178082191</v>
      </c>
      <c r="C554" s="12">
        <v>37257</v>
      </c>
      <c r="D554" s="1">
        <v>365</v>
      </c>
      <c r="E554" s="20">
        <v>9.2631481481481472</v>
      </c>
      <c r="F554" s="7">
        <v>9.2631481481481467E-2</v>
      </c>
      <c r="G554" s="6">
        <v>5.0626095079765916</v>
      </c>
      <c r="H554" s="8">
        <v>0.46169215374762401</v>
      </c>
      <c r="I554" s="19">
        <v>4.75191424333537E-2</v>
      </c>
      <c r="J554" s="6">
        <v>2.2795544501553291</v>
      </c>
      <c r="K554" s="34">
        <v>5.3685134156700469</v>
      </c>
      <c r="L554" s="6">
        <v>2.3373670873209109</v>
      </c>
      <c r="M554" s="18">
        <v>2103.6303785888199</v>
      </c>
    </row>
    <row r="555" spans="2:13" x14ac:dyDescent="0.3">
      <c r="B555" s="7">
        <v>13.008219178082191</v>
      </c>
      <c r="C555" s="12">
        <v>37622</v>
      </c>
      <c r="D555" s="1">
        <v>365</v>
      </c>
      <c r="E555" s="20">
        <v>35.412797619047616</v>
      </c>
      <c r="F555" s="7">
        <v>0.35412797619047615</v>
      </c>
      <c r="G555" s="6">
        <v>5.4560850370771208</v>
      </c>
      <c r="H555" s="8">
        <v>0.46169215374762401</v>
      </c>
      <c r="I555" s="8">
        <v>0.18166456447740917</v>
      </c>
      <c r="J555" s="6">
        <v>2.0978898856779198</v>
      </c>
      <c r="K555" s="34">
        <v>5.3685134156700469</v>
      </c>
      <c r="L555" s="6">
        <v>2.5190316517983202</v>
      </c>
      <c r="M555" s="18">
        <v>2267.1284866184883</v>
      </c>
    </row>
    <row r="556" spans="2:13" x14ac:dyDescent="0.3">
      <c r="B556" s="7">
        <v>14.010958904109589</v>
      </c>
      <c r="C556" s="12">
        <v>37987</v>
      </c>
      <c r="D556" s="1">
        <v>366</v>
      </c>
      <c r="E556" s="20">
        <v>34.409151515151514</v>
      </c>
      <c r="F556" s="7">
        <v>0.34409151515151515</v>
      </c>
      <c r="G556" s="6">
        <v>5.8384089428010268</v>
      </c>
      <c r="H556" s="8">
        <v>0.46169215374762401</v>
      </c>
      <c r="I556" s="8">
        <v>0.17651594746287358</v>
      </c>
      <c r="J556" s="6">
        <v>1.9213739382150461</v>
      </c>
      <c r="K556" s="34">
        <v>5.3685134156700469</v>
      </c>
      <c r="L556" s="6">
        <v>2.6955475992611939</v>
      </c>
      <c r="M556" s="18">
        <v>2425.9928393350747</v>
      </c>
    </row>
    <row r="557" spans="2:13" x14ac:dyDescent="0.3">
      <c r="B557" s="7">
        <v>15.010958904109589</v>
      </c>
      <c r="C557" s="12">
        <v>38353</v>
      </c>
      <c r="D557" s="1">
        <v>365</v>
      </c>
      <c r="E557" s="20">
        <v>30.835000000000001</v>
      </c>
      <c r="F557" s="7">
        <v>0.30835000000000001</v>
      </c>
      <c r="G557" s="6">
        <v>6.181020053912138</v>
      </c>
      <c r="H557" s="8">
        <v>0.46169215374762401</v>
      </c>
      <c r="I557" s="8">
        <v>0.15818086178675542</v>
      </c>
      <c r="J557" s="6">
        <v>1.7631930764282906</v>
      </c>
      <c r="K557" s="34">
        <v>5.3685134156700469</v>
      </c>
      <c r="L557" s="6">
        <v>2.8537284610479494</v>
      </c>
      <c r="M557" s="18">
        <v>2568.3556149431543</v>
      </c>
    </row>
    <row r="558" spans="2:13" x14ac:dyDescent="0.3">
      <c r="B558" s="7">
        <v>16.010958904109589</v>
      </c>
      <c r="C558" s="12">
        <v>38718</v>
      </c>
      <c r="D558" s="1">
        <v>365</v>
      </c>
      <c r="E558" s="20">
        <v>36.069321428571428</v>
      </c>
      <c r="F558" s="7">
        <v>0.36069321428571427</v>
      </c>
      <c r="G558" s="6">
        <v>6.5817902920073763</v>
      </c>
      <c r="H558" s="8">
        <v>0.46169215374762401</v>
      </c>
      <c r="I558" s="8">
        <v>0.18503247438413853</v>
      </c>
      <c r="J558" s="6">
        <v>1.5781606020441521</v>
      </c>
      <c r="K558" s="34">
        <v>5.3685134156700469</v>
      </c>
      <c r="L558" s="6">
        <v>3.0387609354320881</v>
      </c>
      <c r="M558" s="18">
        <v>2734.8848418888792</v>
      </c>
    </row>
    <row r="559" spans="2:13" x14ac:dyDescent="0.3">
      <c r="B559" s="7">
        <v>17.010958904109589</v>
      </c>
      <c r="C559" s="12">
        <v>39083</v>
      </c>
      <c r="D559" s="1">
        <v>365</v>
      </c>
      <c r="E559" s="20">
        <v>29.101290043290042</v>
      </c>
      <c r="F559" s="7">
        <v>0.29101290043290046</v>
      </c>
      <c r="G559" s="6">
        <v>6.9051379591550432</v>
      </c>
      <c r="H559" s="8">
        <v>0.46169215374762401</v>
      </c>
      <c r="I559" s="8">
        <v>0.14928708085467629</v>
      </c>
      <c r="J559" s="6">
        <v>1.4288735211894759</v>
      </c>
      <c r="K559" s="34">
        <v>5.3685134156700469</v>
      </c>
      <c r="L559" s="6">
        <v>3.1880480162867646</v>
      </c>
      <c r="M559" s="18">
        <v>2869.2432146580882</v>
      </c>
    </row>
    <row r="560" spans="2:13" x14ac:dyDescent="0.3">
      <c r="B560" s="7">
        <v>18.013698630136986</v>
      </c>
      <c r="C560" s="12">
        <v>39448</v>
      </c>
      <c r="D560" s="1">
        <v>366</v>
      </c>
      <c r="E560" s="20">
        <v>24.245986111111115</v>
      </c>
      <c r="F560" s="7">
        <v>0.24245986111111115</v>
      </c>
      <c r="G560" s="6">
        <v>7.1745378048340553</v>
      </c>
      <c r="H560" s="8">
        <v>0.46169215374762401</v>
      </c>
      <c r="I560" s="8">
        <v>0.12437979497082076</v>
      </c>
      <c r="J560" s="6">
        <v>1.3044937262186551</v>
      </c>
      <c r="K560" s="34">
        <v>5.3685134156700469</v>
      </c>
      <c r="L560" s="6">
        <v>3.3124278112575856</v>
      </c>
      <c r="M560" s="18">
        <v>2981.1850301318268</v>
      </c>
    </row>
    <row r="561" spans="2:13" x14ac:dyDescent="0.3">
      <c r="B561" s="7">
        <v>19.013698630136986</v>
      </c>
      <c r="C561" s="12">
        <v>39814</v>
      </c>
      <c r="D561" s="1">
        <v>365</v>
      </c>
      <c r="E561" s="20">
        <v>37.444533333333339</v>
      </c>
      <c r="F561" s="7">
        <v>0.37444533333333341</v>
      </c>
      <c r="G561" s="6">
        <v>7.5905881752044255</v>
      </c>
      <c r="H561" s="8">
        <v>0.46169215374762401</v>
      </c>
      <c r="I561" s="8">
        <v>0.192087191563793</v>
      </c>
      <c r="J561" s="6">
        <v>1.1124065346548622</v>
      </c>
      <c r="K561" s="34">
        <v>5.3685134156700469</v>
      </c>
      <c r="L561" s="6">
        <v>3.5045150028213787</v>
      </c>
      <c r="M561" s="18">
        <v>3154.0635025392407</v>
      </c>
    </row>
    <row r="562" spans="2:13" x14ac:dyDescent="0.3">
      <c r="B562" s="7">
        <v>20.013698630136986</v>
      </c>
      <c r="C562" s="12">
        <v>40179</v>
      </c>
      <c r="D562" s="1">
        <v>365</v>
      </c>
      <c r="E562" s="20">
        <v>33.194666666666663</v>
      </c>
      <c r="F562" s="7">
        <v>0.33194666666666661</v>
      </c>
      <c r="G562" s="6">
        <v>7.9594178048340547</v>
      </c>
      <c r="H562" s="8">
        <v>0.46169215374762401</v>
      </c>
      <c r="I562" s="8">
        <v>0.17028574606964214</v>
      </c>
      <c r="J562" s="8">
        <v>0.94212078858522008</v>
      </c>
      <c r="K562" s="34">
        <v>5.3685134156700469</v>
      </c>
      <c r="L562" s="6">
        <v>3.674800748891021</v>
      </c>
      <c r="M562" s="18">
        <v>3307.3206740019191</v>
      </c>
    </row>
    <row r="563" spans="2:13" x14ac:dyDescent="0.3">
      <c r="B563" s="7">
        <v>21.013698630136986</v>
      </c>
      <c r="C563" s="12">
        <v>40544</v>
      </c>
      <c r="D563" s="1">
        <v>365</v>
      </c>
      <c r="E563" s="20">
        <v>27.210638888888891</v>
      </c>
      <c r="F563" s="7">
        <v>0.27210638888888888</v>
      </c>
      <c r="G563" s="6">
        <v>8.2617582369328204</v>
      </c>
      <c r="H563" s="8">
        <v>0.46169215374762401</v>
      </c>
      <c r="I563" s="8">
        <v>0.13958820526066629</v>
      </c>
      <c r="J563" s="8">
        <v>0.80253258332455379</v>
      </c>
      <c r="K563" s="34">
        <v>5.3685134156700469</v>
      </c>
      <c r="L563" s="6">
        <v>3.8143889541516875</v>
      </c>
      <c r="M563" s="18">
        <v>3432.9500587365187</v>
      </c>
    </row>
    <row r="564" spans="2:13" x14ac:dyDescent="0.3">
      <c r="B564" s="7">
        <v>22.016438356164382</v>
      </c>
      <c r="C564" s="12">
        <v>40909</v>
      </c>
      <c r="D564" s="1">
        <v>366</v>
      </c>
      <c r="E564" s="20">
        <v>11.702698412698414</v>
      </c>
      <c r="F564" s="7">
        <v>0.11702698412698413</v>
      </c>
      <c r="G564" s="6">
        <v>8.3917882192961368</v>
      </c>
      <c r="H564" s="8">
        <v>0.46169215374762401</v>
      </c>
      <c r="I564" s="19">
        <v>6.003382260908479E-2</v>
      </c>
      <c r="J564" s="8">
        <v>0.74249876071546905</v>
      </c>
      <c r="K564" s="34">
        <v>5.3685134156700469</v>
      </c>
      <c r="L564" s="6">
        <v>3.8744227767607722</v>
      </c>
      <c r="M564" s="18">
        <v>3486.9804990846951</v>
      </c>
    </row>
    <row r="565" spans="2:13" x14ac:dyDescent="0.3">
      <c r="B565" s="7">
        <v>23.016438356164382</v>
      </c>
      <c r="C565" s="12">
        <v>41275</v>
      </c>
      <c r="D565" s="1">
        <v>365</v>
      </c>
      <c r="E565" s="20">
        <v>28.968819444444442</v>
      </c>
      <c r="F565" s="7">
        <v>0.28968819444444444</v>
      </c>
      <c r="G565" s="6">
        <v>8.7136639909010754</v>
      </c>
      <c r="H565" s="8">
        <v>0.46169215374762401</v>
      </c>
      <c r="I565" s="8">
        <v>0.14860751823146226</v>
      </c>
      <c r="J565" s="8">
        <v>0.59389124248400682</v>
      </c>
      <c r="K565" s="34">
        <v>5.3685134156700469</v>
      </c>
      <c r="L565" s="6">
        <v>4.0230302949922345</v>
      </c>
      <c r="M565" s="18">
        <v>3620.7272654930111</v>
      </c>
    </row>
    <row r="566" spans="2:13" x14ac:dyDescent="0.3">
      <c r="B566" s="7">
        <v>24.016438356164382</v>
      </c>
      <c r="C566" s="12">
        <v>41640</v>
      </c>
      <c r="D566" s="1">
        <v>365</v>
      </c>
      <c r="E566" s="20">
        <v>26.496319444444438</v>
      </c>
      <c r="F566" s="7">
        <v>0.26496319444444444</v>
      </c>
      <c r="G566" s="6">
        <v>9.0080675402837915</v>
      </c>
      <c r="H566" s="8">
        <v>0.46169215374762401</v>
      </c>
      <c r="I566" s="8">
        <v>0.13592380878545113</v>
      </c>
      <c r="J566" s="8">
        <v>0.45796743369855569</v>
      </c>
      <c r="K566" s="34">
        <v>5.3685134156700469</v>
      </c>
      <c r="L566" s="6">
        <v>4.1589541037776856</v>
      </c>
      <c r="M566" s="18">
        <v>3743.058693399917</v>
      </c>
    </row>
    <row r="567" spans="2:13" x14ac:dyDescent="0.3">
      <c r="B567" s="7">
        <v>25.016438356164382</v>
      </c>
      <c r="C567" s="12">
        <v>42005</v>
      </c>
      <c r="D567" s="1">
        <v>365</v>
      </c>
      <c r="E567" s="20">
        <v>36.091969696969699</v>
      </c>
      <c r="F567" s="7">
        <v>0.360919696969697</v>
      </c>
      <c r="G567" s="6">
        <v>9.4090894258056768</v>
      </c>
      <c r="H567" s="8">
        <v>0.46169215374762401</v>
      </c>
      <c r="I567" s="8">
        <v>0.18514865802653246</v>
      </c>
      <c r="J567" s="8">
        <v>0.27281877567202323</v>
      </c>
      <c r="K567" s="34">
        <v>5.3685134156700469</v>
      </c>
      <c r="L567" s="6">
        <v>4.3441027618042183</v>
      </c>
      <c r="M567" s="18">
        <v>3909.6924856237965</v>
      </c>
    </row>
    <row r="568" spans="2:13" x14ac:dyDescent="0.3">
      <c r="B568" s="7">
        <v>26.019178082191782</v>
      </c>
      <c r="C568" s="12">
        <v>42370</v>
      </c>
      <c r="D568" s="1">
        <v>366</v>
      </c>
      <c r="E568" s="20">
        <v>33.440555555555548</v>
      </c>
      <c r="F568" s="7">
        <v>0.33440555555555546</v>
      </c>
      <c r="G568" s="6">
        <v>9.7806511542007382</v>
      </c>
      <c r="H568" s="8">
        <v>0.46169215374762401</v>
      </c>
      <c r="I568" s="8">
        <v>0.17154713463290572</v>
      </c>
      <c r="J568" s="8">
        <v>0.10127164103911751</v>
      </c>
      <c r="K568" s="34">
        <v>5.3685134156700469</v>
      </c>
      <c r="L568" s="6">
        <v>4.5156498964371243</v>
      </c>
      <c r="M568" s="18">
        <v>4064.0849067934118</v>
      </c>
    </row>
    <row r="569" spans="2:13" x14ac:dyDescent="0.3">
      <c r="B569" s="7">
        <v>27.019178082191782</v>
      </c>
      <c r="C569" s="12">
        <v>42736</v>
      </c>
      <c r="D569" s="1">
        <v>365</v>
      </c>
      <c r="E569" s="20">
        <v>36.278958333333328</v>
      </c>
      <c r="F569" s="7">
        <v>0.36278958333333328</v>
      </c>
      <c r="G569" s="6">
        <v>10.183750691237774</v>
      </c>
      <c r="H569" s="8">
        <v>0.46169215374762401</v>
      </c>
      <c r="I569" s="8">
        <v>0.10127164103911751</v>
      </c>
      <c r="J569" s="20">
        <v>1.0000000000000001E-9</v>
      </c>
      <c r="K569" s="34">
        <v>5.3685134156700469</v>
      </c>
      <c r="L569" s="6">
        <v>4.6169215374762418</v>
      </c>
      <c r="M569" s="18">
        <v>4155.2293837286179</v>
      </c>
    </row>
    <row r="570" spans="2:13" x14ac:dyDescent="0.3">
      <c r="B570" s="7">
        <v>28.019178082191782</v>
      </c>
      <c r="C570" s="12">
        <v>43101</v>
      </c>
      <c r="D570" s="1">
        <v>365</v>
      </c>
      <c r="E570" s="20">
        <v>18.305530303030302</v>
      </c>
      <c r="F570" s="7">
        <v>0.18305530303030304</v>
      </c>
      <c r="G570" s="6">
        <v>10.387145472382556</v>
      </c>
      <c r="H570" s="20">
        <v>1.0000000000000001E-9</v>
      </c>
      <c r="I570" s="20">
        <v>1.0000000000000001E-9</v>
      </c>
      <c r="J570" s="20">
        <v>1.0000000000000001E-9</v>
      </c>
      <c r="K570" s="36">
        <v>0</v>
      </c>
      <c r="L570" s="6">
        <v>4.6169215374762418</v>
      </c>
      <c r="M570" s="18">
        <v>4155.2293837286179</v>
      </c>
    </row>
    <row r="571" spans="2:13" x14ac:dyDescent="0.3">
      <c r="B571" s="7">
        <v>29.019178082191782</v>
      </c>
      <c r="C571" s="12">
        <v>43466</v>
      </c>
      <c r="D571" s="1">
        <v>365</v>
      </c>
      <c r="E571" s="20">
        <v>28.501249999999995</v>
      </c>
      <c r="F571" s="7">
        <v>0.28501249999999995</v>
      </c>
      <c r="G571" s="6">
        <v>10.703826027938112</v>
      </c>
      <c r="H571" s="20">
        <v>1.0000000000000001E-9</v>
      </c>
      <c r="I571" s="20">
        <v>1.0000000000000001E-9</v>
      </c>
      <c r="J571" s="20">
        <v>1.0000000000000001E-9</v>
      </c>
      <c r="K571" s="36">
        <v>0</v>
      </c>
      <c r="L571" s="6">
        <v>4.6169215374762418</v>
      </c>
      <c r="M571" s="18">
        <v>4155.2293837286179</v>
      </c>
    </row>
    <row r="572" spans="2:13" x14ac:dyDescent="0.3">
      <c r="B572" s="7">
        <v>30</v>
      </c>
      <c r="C572" s="12">
        <v>43831</v>
      </c>
      <c r="D572" s="1">
        <v>366</v>
      </c>
      <c r="E572" s="20">
        <v>14.165833333333332</v>
      </c>
      <c r="F572" s="7">
        <v>0.1416583333333333</v>
      </c>
      <c r="G572" s="6">
        <v>10.86122417608626</v>
      </c>
      <c r="H572" s="20">
        <v>1.0000000000000001E-9</v>
      </c>
      <c r="I572" s="20">
        <v>1.0000000000000001E-9</v>
      </c>
      <c r="J572" s="20">
        <v>1.0000000000000001E-9</v>
      </c>
      <c r="K572" s="36">
        <v>0</v>
      </c>
      <c r="L572" s="6">
        <v>4.6169215374762418</v>
      </c>
      <c r="M572" s="18">
        <v>4155.2293837286179</v>
      </c>
    </row>
    <row r="574" spans="2:13" x14ac:dyDescent="0.3">
      <c r="C574" s="13" t="s">
        <v>103</v>
      </c>
      <c r="F574" s="7">
        <v>0.32583672528258778</v>
      </c>
      <c r="H574" s="8">
        <f>AVERAGE(H543:H569)</f>
        <v>0.46169215374762385</v>
      </c>
      <c r="I574" s="8">
        <f>AVERAGE(I543:I569)</f>
        <v>0.17099709398060156</v>
      </c>
      <c r="K574" s="34">
        <v>5.3685134156700469</v>
      </c>
    </row>
  </sheetData>
  <pageMargins left="0.7" right="0.7" top="0.75" bottom="0.75" header="0.3" footer="0.3"/>
  <rowBreaks count="11" manualBreakCount="11">
    <brk id="81" max="1048575" man="1"/>
    <brk id="126" max="1048575" man="1"/>
    <brk id="171" max="1048575" man="1"/>
    <brk id="216" max="1048575" man="1"/>
    <brk id="261" max="1048575" man="1"/>
    <brk id="306" max="1048575" man="1"/>
    <brk id="351" max="1048575" man="1"/>
    <brk id="396" max="1048575" man="1"/>
    <brk id="441" max="1048575" man="1"/>
    <brk id="486" max="1048575" man="1"/>
    <brk id="531" max="1048575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574"/>
  <sheetViews>
    <sheetView topLeftCell="A309" workbookViewId="0">
      <selection activeCell="W158" sqref="W158"/>
    </sheetView>
  </sheetViews>
  <sheetFormatPr defaultColWidth="9.109375" defaultRowHeight="13.8" x14ac:dyDescent="0.3"/>
  <cols>
    <col min="1" max="1" width="9.109375" style="1" customWidth="1"/>
    <col min="2" max="2" width="9.77734375" style="1" customWidth="1"/>
    <col min="3" max="3" width="11.6640625" style="1" customWidth="1"/>
    <col min="4" max="17" width="9.77734375" style="1" customWidth="1"/>
    <col min="18" max="18" width="9.109375" style="1" customWidth="1"/>
    <col min="19" max="16384" width="9.109375" style="1"/>
  </cols>
  <sheetData>
    <row r="1" spans="1:6" ht="15.6" x14ac:dyDescent="0.3">
      <c r="A1" s="2" t="s">
        <v>0</v>
      </c>
    </row>
    <row r="2" spans="1:6" x14ac:dyDescent="0.3">
      <c r="F2" s="5" t="s">
        <v>1</v>
      </c>
    </row>
    <row r="3" spans="1:6" ht="14.4" x14ac:dyDescent="0.3">
      <c r="A3" s="3" t="s">
        <v>2</v>
      </c>
      <c r="F3" s="5" t="s">
        <v>3</v>
      </c>
    </row>
    <row r="4" spans="1:6" x14ac:dyDescent="0.3">
      <c r="B4" s="4" t="s">
        <v>4</v>
      </c>
      <c r="C4" s="1" t="s">
        <v>5</v>
      </c>
    </row>
    <row r="5" spans="1:6" x14ac:dyDescent="0.3">
      <c r="B5" s="4" t="s">
        <v>6</v>
      </c>
      <c r="C5" s="1" t="s">
        <v>7</v>
      </c>
    </row>
    <row r="7" spans="1:6" ht="14.4" x14ac:dyDescent="0.3">
      <c r="A7" s="3" t="s">
        <v>8</v>
      </c>
    </row>
    <row r="8" spans="1:6" ht="15" x14ac:dyDescent="0.3">
      <c r="B8" s="4" t="s">
        <v>9</v>
      </c>
      <c r="D8" s="6">
        <v>0.47</v>
      </c>
      <c r="E8" s="9" t="s">
        <v>10</v>
      </c>
    </row>
    <row r="9" spans="1:6" ht="15" x14ac:dyDescent="0.3">
      <c r="B9" s="4" t="s">
        <v>11</v>
      </c>
      <c r="D9" s="7">
        <v>1800</v>
      </c>
      <c r="E9" s="9" t="s">
        <v>12</v>
      </c>
    </row>
    <row r="10" spans="1:6" ht="15" x14ac:dyDescent="0.3">
      <c r="B10" s="4" t="s">
        <v>13</v>
      </c>
      <c r="D10" s="7">
        <v>3396.2264150943392</v>
      </c>
      <c r="E10" s="9" t="s">
        <v>12</v>
      </c>
    </row>
    <row r="11" spans="1:6" x14ac:dyDescent="0.3">
      <c r="B11" s="4" t="s">
        <v>14</v>
      </c>
      <c r="D11" s="7">
        <v>1800</v>
      </c>
      <c r="E11" s="9" t="s">
        <v>15</v>
      </c>
    </row>
    <row r="12" spans="1:6" x14ac:dyDescent="0.3">
      <c r="B12" s="4" t="s">
        <v>16</v>
      </c>
      <c r="D12" s="8">
        <v>0.26111111111111113</v>
      </c>
      <c r="E12" s="9" t="s">
        <v>17</v>
      </c>
    </row>
    <row r="13" spans="1:6" ht="15" x14ac:dyDescent="0.3">
      <c r="B13" s="4" t="s">
        <v>18</v>
      </c>
      <c r="D13" s="7">
        <v>1</v>
      </c>
      <c r="E13" s="9" t="s">
        <v>19</v>
      </c>
    </row>
    <row r="14" spans="1:6" x14ac:dyDescent="0.3">
      <c r="B14" s="4" t="s">
        <v>20</v>
      </c>
      <c r="D14" s="7">
        <v>1</v>
      </c>
      <c r="E14" s="9" t="s">
        <v>21</v>
      </c>
    </row>
    <row r="15" spans="1:6" ht="15" x14ac:dyDescent="0.3">
      <c r="B15" s="4" t="s">
        <v>22</v>
      </c>
      <c r="D15" s="7">
        <v>1</v>
      </c>
      <c r="E15" s="9" t="s">
        <v>23</v>
      </c>
    </row>
    <row r="17" spans="1:10" ht="14.4" x14ac:dyDescent="0.3">
      <c r="A17" s="3" t="s">
        <v>24</v>
      </c>
    </row>
    <row r="18" spans="1:10" x14ac:dyDescent="0.3">
      <c r="B18" s="4" t="s">
        <v>25</v>
      </c>
      <c r="D18" s="1" t="s">
        <v>26</v>
      </c>
    </row>
    <row r="20" spans="1:10" ht="41.4" x14ac:dyDescent="0.3">
      <c r="B20" s="11" t="s">
        <v>27</v>
      </c>
      <c r="C20" s="11" t="s">
        <v>28</v>
      </c>
      <c r="D20" s="11" t="s">
        <v>29</v>
      </c>
      <c r="E20" s="11" t="s">
        <v>30</v>
      </c>
      <c r="F20" s="11" t="s">
        <v>31</v>
      </c>
      <c r="G20" s="11" t="s">
        <v>32</v>
      </c>
      <c r="H20" s="11" t="s">
        <v>33</v>
      </c>
      <c r="I20" s="11" t="s">
        <v>34</v>
      </c>
      <c r="J20" s="11" t="s">
        <v>35</v>
      </c>
    </row>
    <row r="21" spans="1:10" x14ac:dyDescent="0.3">
      <c r="B21" s="10" t="s">
        <v>36</v>
      </c>
      <c r="C21" s="10" t="s">
        <v>37</v>
      </c>
      <c r="D21" s="10" t="s">
        <v>38</v>
      </c>
      <c r="E21" s="10" t="s">
        <v>39</v>
      </c>
      <c r="F21" s="10" t="s">
        <v>40</v>
      </c>
      <c r="G21" s="10" t="s">
        <v>41</v>
      </c>
      <c r="H21" s="10" t="s">
        <v>40</v>
      </c>
      <c r="I21" s="10" t="s">
        <v>38</v>
      </c>
      <c r="J21" s="10" t="s">
        <v>41</v>
      </c>
    </row>
    <row r="22" spans="1:10" x14ac:dyDescent="0.3">
      <c r="B22" s="7">
        <v>1</v>
      </c>
      <c r="C22" s="12">
        <v>33239</v>
      </c>
      <c r="D22" s="1">
        <v>365</v>
      </c>
      <c r="E22" s="7">
        <v>51.760000000000005</v>
      </c>
      <c r="F22" s="1">
        <v>25</v>
      </c>
      <c r="G22" s="7">
        <v>0.67888888888888888</v>
      </c>
      <c r="H22" s="1">
        <v>18</v>
      </c>
      <c r="I22" s="7">
        <v>2.907407407407407</v>
      </c>
      <c r="J22" s="7">
        <v>2.3062962962962961</v>
      </c>
    </row>
    <row r="23" spans="1:10" x14ac:dyDescent="0.3">
      <c r="B23" s="7">
        <v>2.0027397260273974</v>
      </c>
      <c r="C23" s="12">
        <v>33604</v>
      </c>
      <c r="D23" s="1">
        <v>366</v>
      </c>
      <c r="E23" s="7">
        <v>31.95</v>
      </c>
      <c r="F23" s="1">
        <v>25</v>
      </c>
      <c r="G23" s="7">
        <v>0.55712121212121213</v>
      </c>
      <c r="H23" s="1">
        <v>23</v>
      </c>
      <c r="I23" s="7">
        <v>2.3555555555555561</v>
      </c>
      <c r="J23" s="7">
        <v>0.8762592592592594</v>
      </c>
    </row>
    <row r="24" spans="1:10" x14ac:dyDescent="0.3">
      <c r="B24" s="7">
        <v>3.0027397260273974</v>
      </c>
      <c r="C24" s="12">
        <v>33970</v>
      </c>
      <c r="D24" s="1">
        <v>365</v>
      </c>
      <c r="E24" s="7">
        <v>36.049999999999997</v>
      </c>
      <c r="F24" s="1">
        <v>33</v>
      </c>
      <c r="G24" s="7">
        <v>0.5672999999999998</v>
      </c>
      <c r="H24" s="1">
        <v>21</v>
      </c>
      <c r="I24" s="7">
        <v>2.4848484848484849</v>
      </c>
      <c r="J24" s="7">
        <v>1.1010606060606061</v>
      </c>
    </row>
    <row r="25" spans="1:10" x14ac:dyDescent="0.3">
      <c r="B25" s="7">
        <v>4.0027397260273974</v>
      </c>
      <c r="C25" s="12">
        <v>34335</v>
      </c>
      <c r="D25" s="1">
        <v>365</v>
      </c>
      <c r="E25" s="7">
        <v>39.159999999999997</v>
      </c>
      <c r="F25" s="1">
        <v>29</v>
      </c>
      <c r="G25" s="7">
        <v>0.51477272727272716</v>
      </c>
      <c r="H25" s="1">
        <v>15</v>
      </c>
      <c r="I25" s="7">
        <v>2.6904761904761902</v>
      </c>
      <c r="J25" s="7">
        <v>1.558095238095238</v>
      </c>
    </row>
    <row r="26" spans="1:10" x14ac:dyDescent="0.3">
      <c r="B26" s="7">
        <v>5.0027397260273974</v>
      </c>
      <c r="C26" s="12">
        <v>34700</v>
      </c>
      <c r="D26" s="1">
        <v>365</v>
      </c>
      <c r="E26" s="7">
        <v>39.239999999999995</v>
      </c>
      <c r="F26" s="1">
        <v>17</v>
      </c>
      <c r="G26" s="7">
        <v>0.43616666666666654</v>
      </c>
      <c r="H26" s="1">
        <v>21</v>
      </c>
      <c r="I26" s="7">
        <v>2.7037037037037042</v>
      </c>
      <c r="J26" s="7">
        <v>1.5192592592592591</v>
      </c>
    </row>
    <row r="27" spans="1:10" x14ac:dyDescent="0.3">
      <c r="B27" s="7">
        <v>6.0054794520547947</v>
      </c>
      <c r="C27" s="12">
        <v>35065</v>
      </c>
      <c r="D27" s="1">
        <v>366</v>
      </c>
      <c r="E27" s="7">
        <v>34.669999999999995</v>
      </c>
      <c r="F27" s="1">
        <v>22</v>
      </c>
      <c r="G27" s="7">
        <v>0.38015151515151507</v>
      </c>
      <c r="H27" s="1">
        <v>17</v>
      </c>
      <c r="I27" s="7">
        <v>2.8484848484848486</v>
      </c>
      <c r="J27" s="7">
        <v>1.8193939393939396</v>
      </c>
    </row>
    <row r="28" spans="1:10" x14ac:dyDescent="0.3">
      <c r="B28" s="7">
        <v>7.0054794520547947</v>
      </c>
      <c r="C28" s="12">
        <v>35431</v>
      </c>
      <c r="D28" s="1">
        <v>365</v>
      </c>
      <c r="E28" s="7">
        <v>50.639999999999993</v>
      </c>
      <c r="F28" s="1">
        <v>20</v>
      </c>
      <c r="G28" s="7">
        <v>0.25325757575757585</v>
      </c>
      <c r="H28" s="1">
        <v>27</v>
      </c>
      <c r="I28" s="7">
        <v>2.6545454545454543</v>
      </c>
      <c r="J28" s="7">
        <v>1.9062878787878788</v>
      </c>
    </row>
    <row r="29" spans="1:10" x14ac:dyDescent="0.3">
      <c r="B29" s="7">
        <v>8.0054794520547947</v>
      </c>
      <c r="C29" s="12">
        <v>35796</v>
      </c>
      <c r="D29" s="1">
        <v>365</v>
      </c>
      <c r="E29" s="7">
        <v>33.99</v>
      </c>
      <c r="F29" s="1">
        <v>19</v>
      </c>
      <c r="G29" s="7">
        <v>0.47742424242424247</v>
      </c>
      <c r="H29" s="1">
        <v>25</v>
      </c>
      <c r="I29" s="7">
        <v>2.6287878787878785</v>
      </c>
      <c r="J29" s="7">
        <v>1.1096212121212121</v>
      </c>
    </row>
    <row r="30" spans="1:10" x14ac:dyDescent="0.3">
      <c r="B30" s="7">
        <v>9.0054794520547947</v>
      </c>
      <c r="C30" s="12">
        <v>36161</v>
      </c>
      <c r="D30" s="1">
        <v>365</v>
      </c>
      <c r="E30" s="7">
        <v>37.540000000000006</v>
      </c>
      <c r="F30" s="1">
        <v>19</v>
      </c>
      <c r="G30" s="7">
        <v>0.38741666666666641</v>
      </c>
      <c r="H30" s="1">
        <v>17</v>
      </c>
      <c r="I30" s="7">
        <v>3.0833333333333335</v>
      </c>
      <c r="J30" s="7">
        <v>1.6265624999999999</v>
      </c>
    </row>
    <row r="31" spans="1:10" x14ac:dyDescent="0.3">
      <c r="B31" s="7">
        <v>10.008219178082191</v>
      </c>
      <c r="C31" s="12">
        <v>36526</v>
      </c>
      <c r="D31" s="1">
        <v>366</v>
      </c>
      <c r="E31" s="7">
        <v>32.729999999999997</v>
      </c>
      <c r="F31" s="1">
        <v>21</v>
      </c>
      <c r="G31" s="7">
        <v>0.35986111111111097</v>
      </c>
      <c r="H31" s="1">
        <v>15</v>
      </c>
      <c r="I31" s="7">
        <v>2.7037037037037042</v>
      </c>
      <c r="J31" s="7">
        <v>1.6818518518518519</v>
      </c>
    </row>
    <row r="32" spans="1:10" x14ac:dyDescent="0.3">
      <c r="B32" s="7">
        <v>11.008219178082191</v>
      </c>
      <c r="C32" s="12">
        <v>36892</v>
      </c>
      <c r="D32" s="1">
        <v>365</v>
      </c>
      <c r="E32" s="7">
        <v>43.11</v>
      </c>
      <c r="F32" s="1">
        <v>28</v>
      </c>
      <c r="G32" s="7">
        <v>0.24430303030303024</v>
      </c>
      <c r="H32" s="1">
        <v>18</v>
      </c>
      <c r="I32" s="7">
        <v>2.8250000000000002</v>
      </c>
      <c r="J32" s="7">
        <v>1.503583333333333</v>
      </c>
    </row>
    <row r="33" spans="2:10" x14ac:dyDescent="0.3">
      <c r="B33" s="7">
        <v>12.008219178082191</v>
      </c>
      <c r="C33" s="12">
        <v>37257</v>
      </c>
      <c r="D33" s="1">
        <v>365</v>
      </c>
      <c r="E33" s="7">
        <v>10.77</v>
      </c>
      <c r="F33" s="1">
        <v>22</v>
      </c>
      <c r="G33" s="7">
        <v>0.11537037037037037</v>
      </c>
      <c r="H33" s="1">
        <v>15</v>
      </c>
      <c r="I33" s="7">
        <v>2.1111111111111112</v>
      </c>
      <c r="J33" s="7">
        <v>0.44833333333333325</v>
      </c>
    </row>
    <row r="34" spans="2:10" x14ac:dyDescent="0.3">
      <c r="B34" s="7">
        <v>13.008219178082191</v>
      </c>
      <c r="C34" s="12">
        <v>37622</v>
      </c>
      <c r="D34" s="1">
        <v>365</v>
      </c>
      <c r="E34" s="7">
        <v>39.19</v>
      </c>
      <c r="F34" s="1">
        <v>30</v>
      </c>
      <c r="G34" s="7">
        <v>0.61256944444444439</v>
      </c>
      <c r="H34" s="1">
        <v>9</v>
      </c>
      <c r="I34" s="7">
        <v>3.2142857142857144</v>
      </c>
      <c r="J34" s="7">
        <v>1.8928571428571426</v>
      </c>
    </row>
    <row r="35" spans="2:10" x14ac:dyDescent="0.3">
      <c r="B35" s="7">
        <v>14.010958904109589</v>
      </c>
      <c r="C35" s="12">
        <v>37987</v>
      </c>
      <c r="D35" s="1">
        <v>366</v>
      </c>
      <c r="E35" s="7">
        <v>41.59</v>
      </c>
      <c r="F35" s="1">
        <v>26</v>
      </c>
      <c r="G35" s="7">
        <v>0.25212121212121219</v>
      </c>
      <c r="H35" s="1">
        <v>19</v>
      </c>
      <c r="I35" s="7">
        <v>2.5</v>
      </c>
      <c r="J35" s="7">
        <v>1.4659999999999997</v>
      </c>
    </row>
    <row r="36" spans="2:10" x14ac:dyDescent="0.3">
      <c r="B36" s="7">
        <v>15.010958904109589</v>
      </c>
      <c r="C36" s="12">
        <v>38353</v>
      </c>
      <c r="D36" s="1">
        <v>365</v>
      </c>
      <c r="E36" s="7">
        <v>29.59</v>
      </c>
      <c r="F36" s="1">
        <v>22</v>
      </c>
      <c r="G36" s="7">
        <v>0.52068181818181813</v>
      </c>
      <c r="H36" s="1">
        <v>17</v>
      </c>
      <c r="I36" s="7">
        <v>2.5</v>
      </c>
      <c r="J36" s="7">
        <v>1.1400000000000001</v>
      </c>
    </row>
    <row r="37" spans="2:10" x14ac:dyDescent="0.3">
      <c r="B37" s="7">
        <v>16.010958904109589</v>
      </c>
      <c r="C37" s="12">
        <v>38718</v>
      </c>
      <c r="D37" s="1">
        <v>365</v>
      </c>
      <c r="E37" s="7">
        <v>35.289999999999992</v>
      </c>
      <c r="F37" s="1">
        <v>27</v>
      </c>
      <c r="G37" s="7">
        <v>0.44474999999999998</v>
      </c>
      <c r="H37" s="1">
        <v>17</v>
      </c>
      <c r="I37" s="7">
        <v>2.5714285714285716</v>
      </c>
      <c r="J37" s="7">
        <v>1.415357142857143</v>
      </c>
    </row>
    <row r="38" spans="2:10" x14ac:dyDescent="0.3">
      <c r="B38" s="7">
        <v>17.010958904109589</v>
      </c>
      <c r="C38" s="12">
        <v>39083</v>
      </c>
      <c r="D38" s="1">
        <v>365</v>
      </c>
      <c r="E38" s="7">
        <v>32.930000000000007</v>
      </c>
      <c r="F38" s="1">
        <v>24</v>
      </c>
      <c r="G38" s="7">
        <v>0.41593253968253974</v>
      </c>
      <c r="H38" s="1">
        <v>24</v>
      </c>
      <c r="I38" s="7">
        <v>2.0939393939393942</v>
      </c>
      <c r="J38" s="7">
        <v>0.79662121212121206</v>
      </c>
    </row>
    <row r="39" spans="2:10" x14ac:dyDescent="0.3">
      <c r="B39" s="7">
        <v>18.013698630136986</v>
      </c>
      <c r="C39" s="12">
        <v>39448</v>
      </c>
      <c r="D39" s="1">
        <v>366</v>
      </c>
      <c r="E39" s="7">
        <v>26.449999999999996</v>
      </c>
      <c r="F39" s="1">
        <v>31</v>
      </c>
      <c r="G39" s="7">
        <v>0.32340277777777782</v>
      </c>
      <c r="H39" s="1">
        <v>17</v>
      </c>
      <c r="I39" s="7">
        <v>2.1416666666666666</v>
      </c>
      <c r="J39" s="7">
        <v>0.83650000000000002</v>
      </c>
    </row>
    <row r="40" spans="2:10" x14ac:dyDescent="0.3">
      <c r="B40" s="7">
        <v>19.013698630136986</v>
      </c>
      <c r="C40" s="12">
        <v>39814</v>
      </c>
      <c r="D40" s="1">
        <v>365</v>
      </c>
      <c r="E40" s="7">
        <v>40.260000000000005</v>
      </c>
      <c r="F40" s="1">
        <v>21</v>
      </c>
      <c r="G40" s="7">
        <v>0.39620000000000005</v>
      </c>
      <c r="H40" s="1">
        <v>22</v>
      </c>
      <c r="I40" s="7">
        <v>2.4833333333333334</v>
      </c>
      <c r="J40" s="7">
        <v>1.3238333333333334</v>
      </c>
    </row>
    <row r="41" spans="2:10" x14ac:dyDescent="0.3">
      <c r="B41" s="7">
        <v>20.013698630136986</v>
      </c>
      <c r="C41" s="12">
        <v>40179</v>
      </c>
      <c r="D41" s="1">
        <v>365</v>
      </c>
      <c r="E41" s="7">
        <v>29.51</v>
      </c>
      <c r="F41" s="1">
        <v>22</v>
      </c>
      <c r="G41" s="7">
        <v>0.62575757575757585</v>
      </c>
      <c r="H41" s="1">
        <v>18</v>
      </c>
      <c r="I41" s="7">
        <v>2.2666666666666666</v>
      </c>
      <c r="J41" s="7">
        <v>1.0793333333333333</v>
      </c>
    </row>
    <row r="42" spans="2:10" x14ac:dyDescent="0.3">
      <c r="B42" s="7">
        <v>21.013698630136986</v>
      </c>
      <c r="C42" s="12">
        <v>40544</v>
      </c>
      <c r="D42" s="1">
        <v>365</v>
      </c>
      <c r="E42" s="7">
        <v>23.49</v>
      </c>
      <c r="F42" s="1">
        <v>29</v>
      </c>
      <c r="G42" s="7">
        <v>0.38019444444444445</v>
      </c>
      <c r="H42" s="1">
        <v>13</v>
      </c>
      <c r="I42" s="7">
        <v>2.65</v>
      </c>
      <c r="J42" s="7">
        <v>1.2450000000000001</v>
      </c>
    </row>
    <row r="43" spans="2:10" x14ac:dyDescent="0.3">
      <c r="B43" s="7">
        <v>22.016438356164382</v>
      </c>
      <c r="C43" s="12">
        <v>40909</v>
      </c>
      <c r="D43" s="1">
        <v>366</v>
      </c>
      <c r="E43" s="7">
        <v>12.749999999999998</v>
      </c>
      <c r="F43" s="1">
        <v>24</v>
      </c>
      <c r="G43" s="7">
        <v>0.20814814814814817</v>
      </c>
      <c r="H43" s="1">
        <v>12</v>
      </c>
      <c r="I43" s="7">
        <v>2.1071428571428572</v>
      </c>
      <c r="J43" s="7">
        <v>0.55892857142857155</v>
      </c>
    </row>
    <row r="44" spans="2:10" x14ac:dyDescent="0.3">
      <c r="B44" s="7">
        <v>23.016438356164382</v>
      </c>
      <c r="C44" s="12">
        <v>41275</v>
      </c>
      <c r="D44" s="1">
        <v>365</v>
      </c>
      <c r="E44" s="7">
        <v>24.68</v>
      </c>
      <c r="F44" s="1">
        <v>31</v>
      </c>
      <c r="G44" s="7">
        <v>0.58895833333333336</v>
      </c>
      <c r="H44" s="1">
        <v>15</v>
      </c>
      <c r="I44" s="7">
        <v>2.2592592592592595</v>
      </c>
      <c r="J44" s="7">
        <v>0.71407407407407397</v>
      </c>
    </row>
    <row r="45" spans="2:10" x14ac:dyDescent="0.3">
      <c r="B45" s="7">
        <v>24.016438356164382</v>
      </c>
      <c r="C45" s="12">
        <v>41640</v>
      </c>
      <c r="D45" s="1">
        <v>365</v>
      </c>
      <c r="E45" s="7">
        <v>30.109999999999996</v>
      </c>
      <c r="F45" s="1">
        <v>35</v>
      </c>
      <c r="G45" s="7">
        <v>0.29439484126984111</v>
      </c>
      <c r="H45" s="1">
        <v>18</v>
      </c>
      <c r="I45" s="7">
        <v>2.2222222222222223</v>
      </c>
      <c r="J45" s="7">
        <v>0.89958333333333329</v>
      </c>
    </row>
    <row r="46" spans="2:10" x14ac:dyDescent="0.3">
      <c r="B46" s="7">
        <v>25.016438356164382</v>
      </c>
      <c r="C46" s="12">
        <v>42005</v>
      </c>
      <c r="D46" s="1">
        <v>365</v>
      </c>
      <c r="E46" s="7">
        <v>42.42</v>
      </c>
      <c r="F46" s="1">
        <v>35</v>
      </c>
      <c r="G46" s="7">
        <v>0.25348484848484848</v>
      </c>
      <c r="H46" s="1">
        <v>20</v>
      </c>
      <c r="I46" s="7">
        <v>2.625</v>
      </c>
      <c r="J46" s="7">
        <v>1.361</v>
      </c>
    </row>
    <row r="47" spans="2:10" x14ac:dyDescent="0.3">
      <c r="B47" s="7">
        <v>26.019178082191782</v>
      </c>
      <c r="C47" s="12">
        <v>42370</v>
      </c>
      <c r="D47" s="1">
        <v>366</v>
      </c>
      <c r="E47" s="7">
        <v>30.29</v>
      </c>
      <c r="F47" s="1">
        <v>22</v>
      </c>
      <c r="G47" s="7">
        <v>0.62749999999999995</v>
      </c>
      <c r="H47" s="1">
        <v>16</v>
      </c>
      <c r="I47" s="7">
        <v>2.2777777777777781</v>
      </c>
      <c r="J47" s="7">
        <v>1.227222222222222</v>
      </c>
    </row>
    <row r="48" spans="2:10" x14ac:dyDescent="0.3">
      <c r="B48" s="7">
        <v>27.019178082191782</v>
      </c>
      <c r="C48" s="12">
        <v>42736</v>
      </c>
      <c r="D48" s="1">
        <v>365</v>
      </c>
      <c r="E48" s="7">
        <v>40.669999999999995</v>
      </c>
      <c r="F48" s="1">
        <v>20</v>
      </c>
      <c r="G48" s="7">
        <v>0.30041666666666661</v>
      </c>
      <c r="H48" s="1">
        <v>17</v>
      </c>
      <c r="I48" s="7">
        <v>3.041666666666667</v>
      </c>
      <c r="J48" s="7">
        <v>1.7806249999999999</v>
      </c>
    </row>
    <row r="49" spans="1:10" x14ac:dyDescent="0.3">
      <c r="B49" s="7">
        <v>28.019178082191782</v>
      </c>
      <c r="C49" s="12">
        <v>43101</v>
      </c>
      <c r="D49" s="1">
        <v>365</v>
      </c>
      <c r="E49" s="7">
        <v>19.64</v>
      </c>
      <c r="F49" s="1">
        <v>28</v>
      </c>
      <c r="G49" s="7">
        <v>0.24939393939393939</v>
      </c>
      <c r="H49" s="1">
        <v>15</v>
      </c>
      <c r="I49" s="7">
        <v>2.2999999999999998</v>
      </c>
      <c r="J49" s="7">
        <v>0.75483333333333336</v>
      </c>
    </row>
    <row r="50" spans="1:10" x14ac:dyDescent="0.3">
      <c r="B50" s="7">
        <v>29.019178082191782</v>
      </c>
      <c r="C50" s="12">
        <v>43466</v>
      </c>
      <c r="D50" s="1">
        <v>365</v>
      </c>
      <c r="E50" s="7">
        <v>33.309999999999995</v>
      </c>
      <c r="F50" s="1">
        <v>33</v>
      </c>
      <c r="G50" s="7">
        <v>0.2216666666666666</v>
      </c>
      <c r="H50" s="1">
        <v>17</v>
      </c>
      <c r="I50" s="7">
        <v>2.2916666666666665</v>
      </c>
      <c r="J50" s="7">
        <v>1.2462499999999999</v>
      </c>
    </row>
    <row r="51" spans="1:10" x14ac:dyDescent="0.3">
      <c r="B51" s="7">
        <v>30.021917808219179</v>
      </c>
      <c r="C51" s="12">
        <v>43831</v>
      </c>
      <c r="D51" s="1">
        <v>366</v>
      </c>
      <c r="E51" s="7">
        <v>13.64</v>
      </c>
      <c r="F51" s="1">
        <v>29</v>
      </c>
      <c r="G51" s="7">
        <v>0.14833333333333334</v>
      </c>
      <c r="H51" s="1">
        <v>14</v>
      </c>
      <c r="I51" s="7">
        <v>2.354166666666667</v>
      </c>
      <c r="J51" s="7">
        <v>0.70458333333333323</v>
      </c>
    </row>
    <row r="53" spans="1:10" x14ac:dyDescent="0.3">
      <c r="D53" s="13" t="s">
        <v>42</v>
      </c>
      <c r="E53" s="7">
        <v>32.913999999999994</v>
      </c>
    </row>
    <row r="55" spans="1:10" ht="14.4" x14ac:dyDescent="0.3">
      <c r="A55" s="3" t="s">
        <v>43</v>
      </c>
    </row>
    <row r="56" spans="1:10" x14ac:dyDescent="0.3">
      <c r="B56" s="1" t="s">
        <v>44</v>
      </c>
      <c r="D56" s="1" t="s">
        <v>45</v>
      </c>
    </row>
    <row r="57" spans="1:10" x14ac:dyDescent="0.3">
      <c r="B57" s="1" t="s">
        <v>46</v>
      </c>
      <c r="D57" s="1" t="s">
        <v>47</v>
      </c>
    </row>
    <row r="58" spans="1:10" x14ac:dyDescent="0.3">
      <c r="B58" s="1" t="s">
        <v>48</v>
      </c>
      <c r="D58" s="1" t="s">
        <v>49</v>
      </c>
    </row>
    <row r="59" spans="1:10" x14ac:dyDescent="0.3">
      <c r="B59" s="1" t="s">
        <v>50</v>
      </c>
      <c r="D59" s="1" t="s">
        <v>51</v>
      </c>
    </row>
    <row r="60" spans="1:10" x14ac:dyDescent="0.3">
      <c r="B60" s="1" t="s">
        <v>52</v>
      </c>
      <c r="D60" s="1" t="s">
        <v>53</v>
      </c>
    </row>
    <row r="62" spans="1:10" ht="14.4" x14ac:dyDescent="0.3">
      <c r="A62" s="3" t="s">
        <v>54</v>
      </c>
    </row>
    <row r="63" spans="1:10" x14ac:dyDescent="0.3">
      <c r="B63" s="9" t="s">
        <v>55</v>
      </c>
    </row>
    <row r="64" spans="1:10" x14ac:dyDescent="0.3">
      <c r="B64" s="9" t="s">
        <v>56</v>
      </c>
    </row>
    <row r="66" spans="1:40" ht="14.4" x14ac:dyDescent="0.3">
      <c r="A66" s="3" t="s">
        <v>57</v>
      </c>
      <c r="F66" s="14"/>
    </row>
    <row r="67" spans="1:40" x14ac:dyDescent="0.3">
      <c r="B67" s="4" t="s">
        <v>58</v>
      </c>
      <c r="F67" s="14" t="s">
        <v>59</v>
      </c>
    </row>
    <row r="68" spans="1:40" x14ac:dyDescent="0.3">
      <c r="B68" s="4" t="s">
        <v>60</v>
      </c>
      <c r="F68" s="14" t="s">
        <v>61</v>
      </c>
    </row>
    <row r="69" spans="1:40" x14ac:dyDescent="0.3">
      <c r="B69" s="4" t="s">
        <v>62</v>
      </c>
      <c r="F69" s="15">
        <v>12.21</v>
      </c>
    </row>
    <row r="70" spans="1:40" x14ac:dyDescent="0.3">
      <c r="B70" s="4" t="s">
        <v>63</v>
      </c>
      <c r="F70" s="15">
        <v>30</v>
      </c>
      <c r="G70" s="9" t="s">
        <v>64</v>
      </c>
    </row>
    <row r="72" spans="1:40" x14ac:dyDescent="0.3">
      <c r="B72" s="4" t="s">
        <v>65</v>
      </c>
      <c r="F72" s="16"/>
    </row>
    <row r="73" spans="1:40" x14ac:dyDescent="0.3">
      <c r="C73" s="1" t="s">
        <v>66</v>
      </c>
      <c r="F73" s="14" t="s">
        <v>67</v>
      </c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</row>
    <row r="74" spans="1:40" x14ac:dyDescent="0.3">
      <c r="C74" s="1" t="s">
        <v>68</v>
      </c>
      <c r="F74" s="17">
        <v>0.5</v>
      </c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</row>
    <row r="75" spans="1:40" x14ac:dyDescent="0.3">
      <c r="C75" s="1" t="s">
        <v>69</v>
      </c>
      <c r="F75" s="16" t="s">
        <v>70</v>
      </c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</row>
    <row r="76" spans="1:40" x14ac:dyDescent="0.3"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</row>
    <row r="77" spans="1:40" x14ac:dyDescent="0.3">
      <c r="B77" s="4" t="s">
        <v>71</v>
      </c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</row>
    <row r="78" spans="1:40" x14ac:dyDescent="0.3">
      <c r="C78" s="1" t="s">
        <v>72</v>
      </c>
      <c r="F78" s="14" t="s">
        <v>73</v>
      </c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</row>
    <row r="79" spans="1:40" x14ac:dyDescent="0.3"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</row>
    <row r="80" spans="1:40" ht="14.4" x14ac:dyDescent="0.3">
      <c r="A80" s="3" t="s">
        <v>74</v>
      </c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</row>
    <row r="81" spans="1:40" x14ac:dyDescent="0.3"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</row>
    <row r="82" spans="1:40" ht="14.4" x14ac:dyDescent="0.3">
      <c r="A82" s="3" t="s">
        <v>75</v>
      </c>
      <c r="C82" s="4" t="s">
        <v>76</v>
      </c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</row>
    <row r="83" spans="1:40" x14ac:dyDescent="0.3">
      <c r="C83" s="4" t="s">
        <v>53</v>
      </c>
      <c r="G83" s="6">
        <v>1</v>
      </c>
      <c r="H83" s="9" t="s">
        <v>77</v>
      </c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</row>
    <row r="84" spans="1:40" x14ac:dyDescent="0.3">
      <c r="C84" s="4" t="s">
        <v>78</v>
      </c>
      <c r="G84" s="18">
        <v>2.5999999999999999E-3</v>
      </c>
      <c r="H84" s="9" t="s">
        <v>79</v>
      </c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</row>
    <row r="85" spans="1:40" x14ac:dyDescent="0.3">
      <c r="C85" s="4" t="s">
        <v>80</v>
      </c>
      <c r="G85" s="51">
        <v>0.2</v>
      </c>
      <c r="H85" s="9" t="s">
        <v>79</v>
      </c>
      <c r="J85" s="19">
        <v>5.2222222222222225E-2</v>
      </c>
      <c r="K85" s="9" t="s">
        <v>81</v>
      </c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</row>
    <row r="86" spans="1:40" x14ac:dyDescent="0.3">
      <c r="C86" s="4" t="s">
        <v>82</v>
      </c>
      <c r="G86" s="6">
        <v>6.47</v>
      </c>
      <c r="H86" s="9" t="s">
        <v>79</v>
      </c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</row>
    <row r="87" spans="1:40" x14ac:dyDescent="0.3">
      <c r="C87" s="4" t="s">
        <v>83</v>
      </c>
      <c r="G87" s="7">
        <v>63.6</v>
      </c>
      <c r="H87" s="9" t="s">
        <v>79</v>
      </c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</row>
    <row r="88" spans="1:40" x14ac:dyDescent="0.3">
      <c r="C88" s="4" t="s">
        <v>84</v>
      </c>
      <c r="G88" s="18">
        <v>11500</v>
      </c>
      <c r="H88" s="9" t="s">
        <v>81</v>
      </c>
      <c r="J88" s="18">
        <v>20700000</v>
      </c>
      <c r="K88" s="9" t="s">
        <v>85</v>
      </c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</row>
    <row r="89" spans="1:40" x14ac:dyDescent="0.3">
      <c r="C89" s="4" t="s">
        <v>86</v>
      </c>
      <c r="G89" s="6">
        <v>96.99663540174312</v>
      </c>
      <c r="H89" s="9" t="s">
        <v>87</v>
      </c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</row>
    <row r="90" spans="1:40" x14ac:dyDescent="0.3"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</row>
    <row r="91" spans="1:40" ht="55.2" x14ac:dyDescent="0.3">
      <c r="B91" s="11" t="s">
        <v>27</v>
      </c>
      <c r="C91" s="11" t="s">
        <v>28</v>
      </c>
      <c r="D91" s="11" t="s">
        <v>88</v>
      </c>
      <c r="E91" s="11" t="s">
        <v>89</v>
      </c>
      <c r="F91" s="11" t="s">
        <v>90</v>
      </c>
      <c r="G91" s="11" t="s">
        <v>91</v>
      </c>
      <c r="H91" s="11" t="s">
        <v>92</v>
      </c>
      <c r="I91" s="11" t="s">
        <v>93</v>
      </c>
      <c r="J91" s="11" t="s">
        <v>94</v>
      </c>
      <c r="K91" s="11" t="s">
        <v>95</v>
      </c>
      <c r="L91" s="11" t="s">
        <v>96</v>
      </c>
      <c r="M91" s="11" t="s">
        <v>97</v>
      </c>
      <c r="N91" s="11"/>
      <c r="O91" s="43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</row>
    <row r="92" spans="1:40" x14ac:dyDescent="0.3">
      <c r="B92" s="10" t="s">
        <v>36</v>
      </c>
      <c r="C92" s="10" t="s">
        <v>40</v>
      </c>
      <c r="D92" s="10" t="s">
        <v>40</v>
      </c>
      <c r="E92" s="10" t="s">
        <v>39</v>
      </c>
      <c r="F92" s="10" t="s">
        <v>98</v>
      </c>
      <c r="G92" s="10" t="s">
        <v>99</v>
      </c>
      <c r="H92" s="10" t="s">
        <v>100</v>
      </c>
      <c r="I92" s="10" t="s">
        <v>101</v>
      </c>
      <c r="J92" s="10" t="s">
        <v>101</v>
      </c>
      <c r="K92" s="10" t="s">
        <v>40</v>
      </c>
      <c r="L92" s="10" t="s">
        <v>101</v>
      </c>
      <c r="M92" s="10" t="s">
        <v>102</v>
      </c>
      <c r="N92" s="10"/>
      <c r="O92" s="44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</row>
    <row r="93" spans="1:40" x14ac:dyDescent="0.3">
      <c r="B93" s="7">
        <v>1</v>
      </c>
      <c r="C93" s="12">
        <v>33239</v>
      </c>
      <c r="D93" s="1">
        <v>365</v>
      </c>
      <c r="E93" s="20">
        <v>58.48555555555555</v>
      </c>
      <c r="F93" s="7">
        <v>0.58485555555555546</v>
      </c>
      <c r="G93" s="6">
        <v>0.32491975308641974</v>
      </c>
      <c r="H93" s="7">
        <v>63.6</v>
      </c>
      <c r="I93" s="7">
        <v>20.664896296296295</v>
      </c>
      <c r="J93" s="18">
        <v>11479.335103703705</v>
      </c>
      <c r="K93" s="38">
        <v>318</v>
      </c>
      <c r="L93" s="7">
        <v>20.664896296296295</v>
      </c>
      <c r="M93" s="18">
        <v>37196.813333333332</v>
      </c>
      <c r="N93" s="18"/>
      <c r="O93" s="45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</row>
    <row r="94" spans="1:40" x14ac:dyDescent="0.3">
      <c r="B94" s="7">
        <v>2.0027397260273974</v>
      </c>
      <c r="C94" s="12">
        <v>33604</v>
      </c>
      <c r="D94" s="1">
        <v>366</v>
      </c>
      <c r="E94" s="20">
        <v>34.081993265993269</v>
      </c>
      <c r="F94" s="7">
        <v>0.34081993265993271</v>
      </c>
      <c r="G94" s="6">
        <v>0.51426416011971565</v>
      </c>
      <c r="H94" s="7">
        <v>63.6</v>
      </c>
      <c r="I94" s="7">
        <v>12.042304287317622</v>
      </c>
      <c r="J94" s="18">
        <v>11467.292799416387</v>
      </c>
      <c r="K94" s="38">
        <v>318</v>
      </c>
      <c r="L94" s="7">
        <v>32.707200583613918</v>
      </c>
      <c r="M94" s="18">
        <v>58872.961050505051</v>
      </c>
      <c r="N94" s="18"/>
      <c r="O94" s="45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</row>
    <row r="95" spans="1:40" x14ac:dyDescent="0.3">
      <c r="B95" s="7">
        <v>3.0027397260273974</v>
      </c>
      <c r="C95" s="12">
        <v>33970</v>
      </c>
      <c r="D95" s="1">
        <v>365</v>
      </c>
      <c r="E95" s="20">
        <v>41.843172727272716</v>
      </c>
      <c r="F95" s="7">
        <v>0.41843172727272715</v>
      </c>
      <c r="G95" s="6">
        <v>0.74672623082678624</v>
      </c>
      <c r="H95" s="7">
        <v>63.6</v>
      </c>
      <c r="I95" s="7">
        <v>14.784587696969691</v>
      </c>
      <c r="J95" s="18">
        <v>11452.508211719418</v>
      </c>
      <c r="K95" s="38">
        <v>318</v>
      </c>
      <c r="L95" s="7">
        <v>47.491788280583606</v>
      </c>
      <c r="M95" s="18">
        <v>85485.218905050497</v>
      </c>
      <c r="N95" s="18"/>
      <c r="O95" s="45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</row>
    <row r="96" spans="1:40" x14ac:dyDescent="0.3">
      <c r="B96" s="7">
        <v>4.0027397260273974</v>
      </c>
      <c r="C96" s="12">
        <v>34335</v>
      </c>
      <c r="D96" s="1">
        <v>365</v>
      </c>
      <c r="E96" s="20">
        <v>38.299837662337659</v>
      </c>
      <c r="F96" s="7">
        <v>0.3829983766233766</v>
      </c>
      <c r="G96" s="6">
        <v>0.95950310672866213</v>
      </c>
      <c r="H96" s="7">
        <v>63.6</v>
      </c>
      <c r="I96" s="7">
        <v>13.532609307359307</v>
      </c>
      <c r="J96" s="18">
        <v>11438.975602412058</v>
      </c>
      <c r="K96" s="38">
        <v>318</v>
      </c>
      <c r="L96" s="7">
        <v>61.024397587942914</v>
      </c>
      <c r="M96" s="18">
        <v>109843.91565829725</v>
      </c>
      <c r="N96" s="18"/>
      <c r="O96" s="45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</row>
    <row r="97" spans="2:40" x14ac:dyDescent="0.3">
      <c r="B97" s="7">
        <v>5.0027397260273974</v>
      </c>
      <c r="C97" s="12">
        <v>34700</v>
      </c>
      <c r="D97" s="1">
        <v>365</v>
      </c>
      <c r="E97" s="20">
        <v>39.319277777777771</v>
      </c>
      <c r="F97" s="7">
        <v>0.39319277777777767</v>
      </c>
      <c r="G97" s="6">
        <v>1.1779435388274275</v>
      </c>
      <c r="H97" s="7">
        <v>63.6</v>
      </c>
      <c r="I97" s="7">
        <v>13.892811481481479</v>
      </c>
      <c r="J97" s="18">
        <v>11425.082790930577</v>
      </c>
      <c r="K97" s="38">
        <v>318</v>
      </c>
      <c r="L97" s="7">
        <v>74.917209069424388</v>
      </c>
      <c r="M97" s="18">
        <v>134850.97632496391</v>
      </c>
      <c r="N97" s="18"/>
      <c r="O97" s="45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</row>
    <row r="98" spans="2:40" x14ac:dyDescent="0.3">
      <c r="B98" s="7">
        <v>6.0054794520547947</v>
      </c>
      <c r="C98" s="12">
        <v>35065</v>
      </c>
      <c r="D98" s="1">
        <v>366</v>
      </c>
      <c r="E98" s="20">
        <v>39.293030303030307</v>
      </c>
      <c r="F98" s="7">
        <v>0.39293030303030307</v>
      </c>
      <c r="G98" s="6">
        <v>1.3962381516220403</v>
      </c>
      <c r="H98" s="7">
        <v>63.6</v>
      </c>
      <c r="I98" s="7">
        <v>13.883537373737376</v>
      </c>
      <c r="J98" s="18">
        <v>11411.199253556841</v>
      </c>
      <c r="K98" s="38">
        <v>318</v>
      </c>
      <c r="L98" s="7">
        <v>88.800746443161756</v>
      </c>
      <c r="M98" s="18">
        <v>159841.34359769116</v>
      </c>
      <c r="N98" s="18"/>
      <c r="O98" s="45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</row>
    <row r="99" spans="2:40" x14ac:dyDescent="0.3">
      <c r="B99" s="7">
        <v>7.0054794520547947</v>
      </c>
      <c r="C99" s="12">
        <v>35431</v>
      </c>
      <c r="D99" s="1">
        <v>365</v>
      </c>
      <c r="E99" s="20">
        <v>56.534924242424246</v>
      </c>
      <c r="F99" s="7">
        <v>0.56534924242424245</v>
      </c>
      <c r="G99" s="6">
        <v>1.7103210640799529</v>
      </c>
      <c r="H99" s="7">
        <v>63.6</v>
      </c>
      <c r="I99" s="7">
        <v>19.975673232323235</v>
      </c>
      <c r="J99" s="18">
        <v>11391.223580324517</v>
      </c>
      <c r="K99" s="38">
        <v>318</v>
      </c>
      <c r="L99" s="20">
        <v>108.77641967548499</v>
      </c>
      <c r="M99" s="18">
        <v>195797.55541587298</v>
      </c>
      <c r="N99" s="18"/>
      <c r="O99" s="45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</row>
    <row r="100" spans="2:40" x14ac:dyDescent="0.3">
      <c r="B100" s="7">
        <v>8.0054794520547947</v>
      </c>
      <c r="C100" s="12">
        <v>35796</v>
      </c>
      <c r="D100" s="1">
        <v>365</v>
      </c>
      <c r="E100" s="20">
        <v>36.81159090909091</v>
      </c>
      <c r="F100" s="7">
        <v>0.36811590909090908</v>
      </c>
      <c r="G100" s="6">
        <v>1.9148299024637914</v>
      </c>
      <c r="H100" s="7">
        <v>63.6</v>
      </c>
      <c r="I100" s="7">
        <v>13.006762121212121</v>
      </c>
      <c r="J100" s="18">
        <v>11378.216818203304</v>
      </c>
      <c r="K100" s="38">
        <v>318</v>
      </c>
      <c r="L100" s="20">
        <v>121.78318179669711</v>
      </c>
      <c r="M100" s="18">
        <v>219209.72723405479</v>
      </c>
      <c r="N100" s="18"/>
      <c r="O100" s="45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</row>
    <row r="101" spans="2:40" x14ac:dyDescent="0.3">
      <c r="B101" s="7">
        <v>9.0054794520547947</v>
      </c>
      <c r="C101" s="12">
        <v>36161</v>
      </c>
      <c r="D101" s="1">
        <v>365</v>
      </c>
      <c r="E101" s="20">
        <v>35.012479166666658</v>
      </c>
      <c r="F101" s="7">
        <v>0.35012479166666655</v>
      </c>
      <c r="G101" s="6">
        <v>2.1093436756119397</v>
      </c>
      <c r="H101" s="7">
        <v>63.6</v>
      </c>
      <c r="I101" s="7">
        <v>12.37107597222222</v>
      </c>
      <c r="J101" s="18">
        <v>11365.845742231082</v>
      </c>
      <c r="K101" s="38">
        <v>318</v>
      </c>
      <c r="L101" s="20">
        <v>134.15425776891934</v>
      </c>
      <c r="M101" s="18">
        <v>241477.66398405482</v>
      </c>
      <c r="N101" s="18"/>
      <c r="O101" s="45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</row>
    <row r="102" spans="2:40" x14ac:dyDescent="0.3">
      <c r="B102" s="7">
        <v>10.008219178082191</v>
      </c>
      <c r="C102" s="12">
        <v>36526</v>
      </c>
      <c r="D102" s="1">
        <v>366</v>
      </c>
      <c r="E102" s="20">
        <v>32.784861111111105</v>
      </c>
      <c r="F102" s="7">
        <v>0.32784861111111102</v>
      </c>
      <c r="G102" s="6">
        <v>2.2914817928958904</v>
      </c>
      <c r="H102" s="7">
        <v>63.6</v>
      </c>
      <c r="I102" s="7">
        <v>11.583984259259257</v>
      </c>
      <c r="J102" s="18">
        <v>11354.261757971823</v>
      </c>
      <c r="K102" s="38">
        <v>318</v>
      </c>
      <c r="L102" s="20">
        <v>145.7382420281786</v>
      </c>
      <c r="M102" s="18">
        <v>262328.83565072151</v>
      </c>
      <c r="N102" s="18"/>
      <c r="O102" s="45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</row>
    <row r="103" spans="2:40" x14ac:dyDescent="0.3">
      <c r="B103" s="7">
        <v>11.008219178082191</v>
      </c>
      <c r="C103" s="12">
        <v>36892</v>
      </c>
      <c r="D103" s="1">
        <v>365</v>
      </c>
      <c r="E103" s="20">
        <v>33.904984848484844</v>
      </c>
      <c r="F103" s="7">
        <v>0.33904984848484843</v>
      </c>
      <c r="G103" s="6">
        <v>2.4798428198319171</v>
      </c>
      <c r="H103" s="7">
        <v>63.6</v>
      </c>
      <c r="I103" s="7">
        <v>11.979761313131311</v>
      </c>
      <c r="J103" s="18">
        <v>11342.281996658692</v>
      </c>
      <c r="K103" s="38">
        <v>318</v>
      </c>
      <c r="L103" s="20">
        <v>157.71800334130992</v>
      </c>
      <c r="M103" s="18">
        <v>283892.40601435787</v>
      </c>
      <c r="N103" s="18"/>
      <c r="O103" s="45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</row>
    <row r="104" spans="2:40" x14ac:dyDescent="0.3">
      <c r="B104" s="7">
        <v>12.008219178082191</v>
      </c>
      <c r="C104" s="12">
        <v>37257</v>
      </c>
      <c r="D104" s="1">
        <v>365</v>
      </c>
      <c r="E104" s="20">
        <v>9.2631481481481472</v>
      </c>
      <c r="F104" s="7">
        <v>9.2631481481481467E-2</v>
      </c>
      <c r="G104" s="6">
        <v>2.5313047539882958</v>
      </c>
      <c r="H104" s="7">
        <v>63.6</v>
      </c>
      <c r="I104" s="6">
        <v>3.272979012345679</v>
      </c>
      <c r="J104" s="18">
        <v>11339.009017646347</v>
      </c>
      <c r="K104" s="38">
        <v>318</v>
      </c>
      <c r="L104" s="20">
        <v>160.9909823536556</v>
      </c>
      <c r="M104" s="18">
        <v>289783.76823658007</v>
      </c>
      <c r="N104" s="18"/>
      <c r="O104" s="45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</row>
    <row r="105" spans="2:40" x14ac:dyDescent="0.3">
      <c r="B105" s="7">
        <v>13.008219178082191</v>
      </c>
      <c r="C105" s="12">
        <v>37622</v>
      </c>
      <c r="D105" s="1">
        <v>365</v>
      </c>
      <c r="E105" s="20">
        <v>35.412797619047616</v>
      </c>
      <c r="F105" s="7">
        <v>0.35412797619047615</v>
      </c>
      <c r="G105" s="6">
        <v>2.7280425185385604</v>
      </c>
      <c r="H105" s="7">
        <v>63.6</v>
      </c>
      <c r="I105" s="7">
        <v>12.512521825396824</v>
      </c>
      <c r="J105" s="18">
        <v>11326.496495820951</v>
      </c>
      <c r="K105" s="38">
        <v>318</v>
      </c>
      <c r="L105" s="20">
        <v>173.50350417905241</v>
      </c>
      <c r="M105" s="18">
        <v>312306.30752229434</v>
      </c>
      <c r="N105" s="18"/>
      <c r="O105" s="45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</row>
    <row r="106" spans="2:40" x14ac:dyDescent="0.3">
      <c r="B106" s="7">
        <v>14.010958904109589</v>
      </c>
      <c r="C106" s="12">
        <v>37987</v>
      </c>
      <c r="D106" s="1">
        <v>366</v>
      </c>
      <c r="E106" s="20">
        <v>34.409151515151514</v>
      </c>
      <c r="F106" s="7">
        <v>0.34409151515151515</v>
      </c>
      <c r="G106" s="6">
        <v>2.9192044714005134</v>
      </c>
      <c r="H106" s="7">
        <v>63.6</v>
      </c>
      <c r="I106" s="7">
        <v>12.157900202020201</v>
      </c>
      <c r="J106" s="18">
        <v>11314.33859561893</v>
      </c>
      <c r="K106" s="38">
        <v>318</v>
      </c>
      <c r="L106" s="20">
        <v>185.6614043810726</v>
      </c>
      <c r="M106" s="18">
        <v>334190.52788593067</v>
      </c>
      <c r="N106" s="18"/>
      <c r="O106" s="45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</row>
    <row r="107" spans="2:40" x14ac:dyDescent="0.3">
      <c r="B107" s="7">
        <v>15.010958904109589</v>
      </c>
      <c r="C107" s="12">
        <v>38353</v>
      </c>
      <c r="D107" s="1">
        <v>365</v>
      </c>
      <c r="E107" s="20">
        <v>30.835000000000001</v>
      </c>
      <c r="F107" s="7">
        <v>0.30835000000000001</v>
      </c>
      <c r="G107" s="6">
        <v>3.090510026956069</v>
      </c>
      <c r="H107" s="7">
        <v>63.6</v>
      </c>
      <c r="I107" s="7">
        <v>10.895033333333334</v>
      </c>
      <c r="J107" s="18">
        <v>11303.443562285596</v>
      </c>
      <c r="K107" s="38">
        <v>318</v>
      </c>
      <c r="L107" s="20">
        <v>196.55643771440594</v>
      </c>
      <c r="M107" s="18">
        <v>353801.58788593073</v>
      </c>
      <c r="N107" s="18"/>
      <c r="O107" s="45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</row>
    <row r="108" spans="2:40" x14ac:dyDescent="0.3">
      <c r="B108" s="7">
        <v>16.010958904109589</v>
      </c>
      <c r="C108" s="12">
        <v>38718</v>
      </c>
      <c r="D108" s="1">
        <v>365</v>
      </c>
      <c r="E108" s="20">
        <v>36.069321428571428</v>
      </c>
      <c r="F108" s="7">
        <v>0.36069321428571427</v>
      </c>
      <c r="G108" s="6">
        <v>3.2908951460036882</v>
      </c>
      <c r="H108" s="7">
        <v>63.6</v>
      </c>
      <c r="I108" s="7">
        <v>12.744493571428571</v>
      </c>
      <c r="J108" s="18">
        <v>11290.699068714168</v>
      </c>
      <c r="K108" s="38">
        <v>318</v>
      </c>
      <c r="L108" s="20">
        <v>209.30093128583451</v>
      </c>
      <c r="M108" s="18">
        <v>376741.67631450214</v>
      </c>
      <c r="N108" s="18"/>
      <c r="O108" s="45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</row>
    <row r="109" spans="2:40" x14ac:dyDescent="0.3">
      <c r="B109" s="7">
        <v>17.010958904109589</v>
      </c>
      <c r="C109" s="12">
        <v>39083</v>
      </c>
      <c r="D109" s="1">
        <v>365</v>
      </c>
      <c r="E109" s="20">
        <v>29.101290043290042</v>
      </c>
      <c r="F109" s="7">
        <v>0.29101290043290046</v>
      </c>
      <c r="G109" s="6">
        <v>3.4525689795775216</v>
      </c>
      <c r="H109" s="7">
        <v>63.6</v>
      </c>
      <c r="I109" s="7">
        <v>10.282455815295815</v>
      </c>
      <c r="J109" s="18">
        <v>11280.416612898873</v>
      </c>
      <c r="K109" s="38">
        <v>318</v>
      </c>
      <c r="L109" s="20">
        <v>219.58338710113031</v>
      </c>
      <c r="M109" s="18">
        <v>395250.09678203455</v>
      </c>
      <c r="N109" s="18"/>
      <c r="O109" s="45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</row>
    <row r="110" spans="2:40" x14ac:dyDescent="0.3">
      <c r="B110" s="7">
        <v>18.013698630136986</v>
      </c>
      <c r="C110" s="12">
        <v>39448</v>
      </c>
      <c r="D110" s="1">
        <v>366</v>
      </c>
      <c r="E110" s="20">
        <v>24.245986111111115</v>
      </c>
      <c r="F110" s="7">
        <v>0.24245986111111115</v>
      </c>
      <c r="G110" s="6">
        <v>3.5872689024170277</v>
      </c>
      <c r="H110" s="7">
        <v>63.6</v>
      </c>
      <c r="I110" s="6">
        <v>8.566915092592593</v>
      </c>
      <c r="J110" s="18">
        <v>11271.849697806279</v>
      </c>
      <c r="K110" s="38">
        <v>318</v>
      </c>
      <c r="L110" s="20">
        <v>228.15030219372289</v>
      </c>
      <c r="M110" s="18">
        <v>410670.54394870123</v>
      </c>
      <c r="N110" s="18"/>
      <c r="O110" s="45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</row>
    <row r="111" spans="2:40" x14ac:dyDescent="0.3">
      <c r="B111" s="7">
        <v>19.013698630136986</v>
      </c>
      <c r="C111" s="12">
        <v>39814</v>
      </c>
      <c r="D111" s="1">
        <v>365</v>
      </c>
      <c r="E111" s="20">
        <v>37.444533333333339</v>
      </c>
      <c r="F111" s="7">
        <v>0.37444533333333341</v>
      </c>
      <c r="G111" s="6">
        <v>3.7952940876022128</v>
      </c>
      <c r="H111" s="7">
        <v>63.6</v>
      </c>
      <c r="I111" s="7">
        <v>13.23040177777778</v>
      </c>
      <c r="J111" s="18">
        <v>11258.619296028503</v>
      </c>
      <c r="K111" s="38">
        <v>318</v>
      </c>
      <c r="L111" s="20">
        <v>241.38070397150068</v>
      </c>
      <c r="M111" s="18">
        <v>434485.26714870124</v>
      </c>
      <c r="N111" s="18"/>
      <c r="O111" s="45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</row>
    <row r="112" spans="2:40" x14ac:dyDescent="0.3">
      <c r="B112" s="7">
        <v>20.013698630136986</v>
      </c>
      <c r="C112" s="12">
        <v>40179</v>
      </c>
      <c r="D112" s="1">
        <v>365</v>
      </c>
      <c r="E112" s="20">
        <v>33.194666666666663</v>
      </c>
      <c r="F112" s="7">
        <v>0.33194666666666661</v>
      </c>
      <c r="G112" s="6">
        <v>3.9797089024170273</v>
      </c>
      <c r="H112" s="7">
        <v>63.6</v>
      </c>
      <c r="I112" s="7">
        <v>11.72878222222222</v>
      </c>
      <c r="J112" s="18">
        <v>11246.89051380628</v>
      </c>
      <c r="K112" s="38">
        <v>318</v>
      </c>
      <c r="L112" s="20">
        <v>253.10948619372289</v>
      </c>
      <c r="M112" s="18">
        <v>455597.0751487012</v>
      </c>
      <c r="N112" s="18"/>
      <c r="O112" s="45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</row>
    <row r="113" spans="1:40" x14ac:dyDescent="0.3">
      <c r="B113" s="7">
        <v>21.013698630136986</v>
      </c>
      <c r="C113" s="12">
        <v>40544</v>
      </c>
      <c r="D113" s="1">
        <v>365</v>
      </c>
      <c r="E113" s="20">
        <v>27.210638888888891</v>
      </c>
      <c r="F113" s="7">
        <v>0.27210638888888888</v>
      </c>
      <c r="G113" s="6">
        <v>4.1308791184664102</v>
      </c>
      <c r="H113" s="7">
        <v>63.6</v>
      </c>
      <c r="I113" s="6">
        <v>9.6144257407407405</v>
      </c>
      <c r="J113" s="18">
        <v>11237.276088065539</v>
      </c>
      <c r="K113" s="38">
        <v>318</v>
      </c>
      <c r="L113" s="20">
        <v>262.72391193446362</v>
      </c>
      <c r="M113" s="18">
        <v>472903.04148203449</v>
      </c>
      <c r="N113" s="18"/>
      <c r="O113" s="45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</row>
    <row r="114" spans="1:40" x14ac:dyDescent="0.3">
      <c r="B114" s="7">
        <v>22.016438356164382</v>
      </c>
      <c r="C114" s="12">
        <v>40909</v>
      </c>
      <c r="D114" s="1">
        <v>366</v>
      </c>
      <c r="E114" s="20">
        <v>11.702698412698414</v>
      </c>
      <c r="F114" s="7">
        <v>0.11702698412698413</v>
      </c>
      <c r="G114" s="6">
        <v>4.1958941096480684</v>
      </c>
      <c r="H114" s="7">
        <v>63.6</v>
      </c>
      <c r="I114" s="6">
        <v>4.1349534391534393</v>
      </c>
      <c r="J114" s="18">
        <v>11233.141134626385</v>
      </c>
      <c r="K114" s="38">
        <v>318</v>
      </c>
      <c r="L114" s="20">
        <v>266.85886537361705</v>
      </c>
      <c r="M114" s="18">
        <v>480345.9576725107</v>
      </c>
      <c r="N114" s="18"/>
      <c r="O114" s="45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</row>
    <row r="115" spans="1:40" x14ac:dyDescent="0.3">
      <c r="B115" s="7">
        <v>23.016438356164382</v>
      </c>
      <c r="C115" s="12">
        <v>41275</v>
      </c>
      <c r="D115" s="1">
        <v>365</v>
      </c>
      <c r="E115" s="20">
        <v>28.968819444444442</v>
      </c>
      <c r="F115" s="7">
        <v>0.28968819444444444</v>
      </c>
      <c r="G115" s="6">
        <v>4.3568319954505377</v>
      </c>
      <c r="H115" s="7">
        <v>63.6</v>
      </c>
      <c r="I115" s="7">
        <v>10.235649537037036</v>
      </c>
      <c r="J115" s="18">
        <v>11222.905485089348</v>
      </c>
      <c r="K115" s="38">
        <v>318</v>
      </c>
      <c r="L115" s="20">
        <v>277.09451491065408</v>
      </c>
      <c r="M115" s="18">
        <v>498770.12683917733</v>
      </c>
      <c r="N115" s="18"/>
      <c r="O115" s="45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</row>
    <row r="116" spans="1:40" x14ac:dyDescent="0.3">
      <c r="B116" s="7">
        <v>24.016438356164382</v>
      </c>
      <c r="C116" s="12">
        <v>41640</v>
      </c>
      <c r="D116" s="1">
        <v>365</v>
      </c>
      <c r="E116" s="20">
        <v>26.496319444444438</v>
      </c>
      <c r="F116" s="7">
        <v>0.26496319444444444</v>
      </c>
      <c r="G116" s="6">
        <v>4.5040337701418958</v>
      </c>
      <c r="H116" s="7">
        <v>63.6</v>
      </c>
      <c r="I116" s="6">
        <v>9.3620328703703688</v>
      </c>
      <c r="J116" s="18">
        <v>11213.543452218977</v>
      </c>
      <c r="K116" s="38">
        <v>318</v>
      </c>
      <c r="L116" s="20">
        <v>286.45654778102443</v>
      </c>
      <c r="M116" s="18">
        <v>515621.78600584395</v>
      </c>
      <c r="N116" s="18"/>
      <c r="O116" s="45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</row>
    <row r="117" spans="1:40" x14ac:dyDescent="0.3">
      <c r="B117" s="7">
        <v>25.016438356164382</v>
      </c>
      <c r="C117" s="12">
        <v>42005</v>
      </c>
      <c r="D117" s="1">
        <v>365</v>
      </c>
      <c r="E117" s="20">
        <v>36.091969696969699</v>
      </c>
      <c r="F117" s="7">
        <v>0.360919696969697</v>
      </c>
      <c r="G117" s="6">
        <v>4.7045447129028384</v>
      </c>
      <c r="H117" s="7">
        <v>63.6</v>
      </c>
      <c r="I117" s="7">
        <v>12.752495959595961</v>
      </c>
      <c r="J117" s="18">
        <v>11200.790956259381</v>
      </c>
      <c r="K117" s="38">
        <v>318</v>
      </c>
      <c r="L117" s="20">
        <v>299.20904374062036</v>
      </c>
      <c r="M117" s="18">
        <v>538576.27873311669</v>
      </c>
      <c r="N117" s="18"/>
      <c r="O117" s="45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</row>
    <row r="118" spans="1:40" x14ac:dyDescent="0.3">
      <c r="B118" s="7">
        <v>26.019178082191782</v>
      </c>
      <c r="C118" s="12">
        <v>42370</v>
      </c>
      <c r="D118" s="1">
        <v>366</v>
      </c>
      <c r="E118" s="20">
        <v>33.440555555555548</v>
      </c>
      <c r="F118" s="7">
        <v>0.33440555555555546</v>
      </c>
      <c r="G118" s="6">
        <v>4.8903255771003691</v>
      </c>
      <c r="H118" s="7">
        <v>63.6</v>
      </c>
      <c r="I118" s="7">
        <v>11.815662962962961</v>
      </c>
      <c r="J118" s="18">
        <v>11188.975293296418</v>
      </c>
      <c r="K118" s="38">
        <v>318</v>
      </c>
      <c r="L118" s="20">
        <v>311.02470670358332</v>
      </c>
      <c r="M118" s="18">
        <v>559844.47206644993</v>
      </c>
      <c r="N118" s="18"/>
      <c r="O118" s="45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</row>
    <row r="119" spans="1:40" x14ac:dyDescent="0.3">
      <c r="B119" s="7">
        <v>27.019178082191782</v>
      </c>
      <c r="C119" s="12">
        <v>42736</v>
      </c>
      <c r="D119" s="1">
        <v>365</v>
      </c>
      <c r="E119" s="20">
        <v>36.278958333333328</v>
      </c>
      <c r="F119" s="7">
        <v>0.36278958333333328</v>
      </c>
      <c r="G119" s="6">
        <v>5.0918753456188872</v>
      </c>
      <c r="H119" s="7">
        <v>63.6</v>
      </c>
      <c r="I119" s="7">
        <v>12.818565277777777</v>
      </c>
      <c r="J119" s="18">
        <v>11176.156728018641</v>
      </c>
      <c r="K119" s="38">
        <v>318</v>
      </c>
      <c r="L119" s="20">
        <v>323.84327198136111</v>
      </c>
      <c r="M119" s="18">
        <v>582917.88956645003</v>
      </c>
      <c r="N119" s="18"/>
      <c r="O119" s="45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</row>
    <row r="120" spans="1:40" x14ac:dyDescent="0.3">
      <c r="B120" s="7">
        <v>28.019178082191782</v>
      </c>
      <c r="C120" s="12">
        <v>43101</v>
      </c>
      <c r="D120" s="1">
        <v>365</v>
      </c>
      <c r="E120" s="20">
        <v>18.305530303030302</v>
      </c>
      <c r="F120" s="7">
        <v>0.18305530303030304</v>
      </c>
      <c r="G120" s="6">
        <v>5.1935727361912782</v>
      </c>
      <c r="H120" s="7">
        <v>63.6</v>
      </c>
      <c r="I120" s="6">
        <v>6.4679540404040408</v>
      </c>
      <c r="J120" s="18">
        <v>11169.688773978236</v>
      </c>
      <c r="K120" s="38">
        <v>318</v>
      </c>
      <c r="L120" s="20">
        <v>330.31122602176515</v>
      </c>
      <c r="M120" s="18">
        <v>594560.20683917729</v>
      </c>
      <c r="N120" s="18"/>
      <c r="O120" s="45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</row>
    <row r="121" spans="1:40" x14ac:dyDescent="0.3">
      <c r="B121" s="7">
        <v>29.019178082191782</v>
      </c>
      <c r="C121" s="12">
        <v>43466</v>
      </c>
      <c r="D121" s="1">
        <v>365</v>
      </c>
      <c r="E121" s="20">
        <v>28.501249999999995</v>
      </c>
      <c r="F121" s="7">
        <v>0.28501249999999995</v>
      </c>
      <c r="G121" s="6">
        <v>5.3519130139690558</v>
      </c>
      <c r="H121" s="7">
        <v>63.6</v>
      </c>
      <c r="I121" s="7">
        <v>10.070441666666664</v>
      </c>
      <c r="J121" s="18">
        <v>11159.618332311569</v>
      </c>
      <c r="K121" s="38">
        <v>318</v>
      </c>
      <c r="L121" s="20">
        <v>340.38166768843183</v>
      </c>
      <c r="M121" s="18">
        <v>612687.00183917733</v>
      </c>
      <c r="N121" s="18"/>
      <c r="O121" s="45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</row>
    <row r="122" spans="1:40" x14ac:dyDescent="0.3">
      <c r="B122" s="7">
        <v>30</v>
      </c>
      <c r="C122" s="12">
        <v>43831</v>
      </c>
      <c r="D122" s="1">
        <v>366</v>
      </c>
      <c r="E122" s="20">
        <v>14.165833333333332</v>
      </c>
      <c r="F122" s="7">
        <v>0.1416583333333333</v>
      </c>
      <c r="G122" s="6">
        <v>5.4306120880431301</v>
      </c>
      <c r="H122" s="7">
        <v>63.6</v>
      </c>
      <c r="I122" s="6">
        <v>5.0052611111111105</v>
      </c>
      <c r="J122" s="18">
        <v>11154.613071200458</v>
      </c>
      <c r="K122" s="38">
        <v>318</v>
      </c>
      <c r="L122" s="20">
        <v>345.38692879954294</v>
      </c>
      <c r="M122" s="18">
        <v>621696.47183917731</v>
      </c>
      <c r="N122" s="18"/>
      <c r="O122" s="45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</row>
    <row r="123" spans="1:40" x14ac:dyDescent="0.3"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</row>
    <row r="124" spans="1:40" x14ac:dyDescent="0.3">
      <c r="C124" s="13" t="s">
        <v>103</v>
      </c>
      <c r="F124" s="7">
        <v>0.32583672528258778</v>
      </c>
      <c r="H124" s="7">
        <v>63.599999999999973</v>
      </c>
      <c r="I124" s="7">
        <v>11.512897626651432</v>
      </c>
      <c r="K124" s="38">
        <v>318</v>
      </c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</row>
    <row r="125" spans="1:40" x14ac:dyDescent="0.3"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</row>
    <row r="126" spans="1:40" x14ac:dyDescent="0.3"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</row>
    <row r="127" spans="1:40" ht="14.4" x14ac:dyDescent="0.3">
      <c r="A127" s="3" t="s">
        <v>104</v>
      </c>
      <c r="C127" s="4" t="s">
        <v>76</v>
      </c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</row>
    <row r="128" spans="1:40" x14ac:dyDescent="0.3">
      <c r="C128" s="4" t="s">
        <v>53</v>
      </c>
      <c r="G128" s="6">
        <v>1</v>
      </c>
      <c r="H128" s="9" t="s">
        <v>77</v>
      </c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</row>
    <row r="129" spans="2:40" x14ac:dyDescent="0.3">
      <c r="C129" s="4" t="s">
        <v>78</v>
      </c>
      <c r="G129" s="7">
        <v>3.6000000000000001E-5</v>
      </c>
      <c r="H129" s="9" t="s">
        <v>79</v>
      </c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</row>
    <row r="130" spans="2:40" x14ac:dyDescent="0.3">
      <c r="C130" s="4" t="s">
        <v>80</v>
      </c>
      <c r="G130" s="19">
        <v>0.01</v>
      </c>
      <c r="H130" s="9" t="s">
        <v>79</v>
      </c>
      <c r="J130" s="22">
        <v>2.6111111111111114E-3</v>
      </c>
      <c r="K130" s="9" t="s">
        <v>81</v>
      </c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</row>
    <row r="131" spans="2:40" x14ac:dyDescent="0.3">
      <c r="C131" s="4" t="s">
        <v>82</v>
      </c>
      <c r="G131" s="22">
        <v>9.0138717284488998E-3</v>
      </c>
      <c r="H131" s="9" t="s">
        <v>79</v>
      </c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</row>
    <row r="132" spans="2:40" x14ac:dyDescent="0.3">
      <c r="C132" s="4" t="s">
        <v>83</v>
      </c>
      <c r="G132" s="19">
        <v>1.7887670775085501E-2</v>
      </c>
      <c r="H132" s="9" t="s">
        <v>79</v>
      </c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</row>
    <row r="133" spans="2:40" x14ac:dyDescent="0.3">
      <c r="C133" s="4" t="s">
        <v>84</v>
      </c>
      <c r="G133" s="8">
        <v>0.51238592165321994</v>
      </c>
      <c r="H133" s="9" t="s">
        <v>81</v>
      </c>
      <c r="J133" s="20">
        <v>922.29465897579587</v>
      </c>
      <c r="K133" s="9" t="s">
        <v>85</v>
      </c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</row>
    <row r="134" spans="2:40" x14ac:dyDescent="0.3">
      <c r="C134" s="4" t="s">
        <v>86</v>
      </c>
      <c r="G134" s="6">
        <v>81.041438292315206</v>
      </c>
      <c r="H134" s="9" t="s">
        <v>87</v>
      </c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</row>
    <row r="135" spans="2:40" x14ac:dyDescent="0.3"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</row>
    <row r="136" spans="2:40" ht="55.2" x14ac:dyDescent="0.3">
      <c r="B136" s="11" t="s">
        <v>27</v>
      </c>
      <c r="C136" s="11" t="s">
        <v>28</v>
      </c>
      <c r="D136" s="11" t="s">
        <v>88</v>
      </c>
      <c r="E136" s="11" t="s">
        <v>89</v>
      </c>
      <c r="F136" s="11" t="s">
        <v>90</v>
      </c>
      <c r="G136" s="11" t="s">
        <v>91</v>
      </c>
      <c r="H136" s="11" t="s">
        <v>92</v>
      </c>
      <c r="I136" s="11" t="s">
        <v>93</v>
      </c>
      <c r="J136" s="11" t="s">
        <v>94</v>
      </c>
      <c r="K136" s="11" t="s">
        <v>95</v>
      </c>
      <c r="L136" s="11" t="s">
        <v>96</v>
      </c>
      <c r="M136" s="11" t="s">
        <v>97</v>
      </c>
      <c r="N136" s="11"/>
      <c r="O136" s="43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</row>
    <row r="137" spans="2:40" x14ac:dyDescent="0.3">
      <c r="B137" s="10" t="s">
        <v>36</v>
      </c>
      <c r="C137" s="10" t="s">
        <v>40</v>
      </c>
      <c r="D137" s="10" t="s">
        <v>40</v>
      </c>
      <c r="E137" s="10" t="s">
        <v>39</v>
      </c>
      <c r="F137" s="10" t="s">
        <v>98</v>
      </c>
      <c r="G137" s="10" t="s">
        <v>99</v>
      </c>
      <c r="H137" s="10" t="s">
        <v>100</v>
      </c>
      <c r="I137" s="10" t="s">
        <v>101</v>
      </c>
      <c r="J137" s="10" t="s">
        <v>101</v>
      </c>
      <c r="K137" s="10" t="s">
        <v>40</v>
      </c>
      <c r="L137" s="10" t="s">
        <v>101</v>
      </c>
      <c r="M137" s="10" t="s">
        <v>102</v>
      </c>
      <c r="N137" s="10"/>
      <c r="O137" s="44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</row>
    <row r="138" spans="2:40" x14ac:dyDescent="0.3">
      <c r="B138" s="7">
        <v>1</v>
      </c>
      <c r="C138" s="12">
        <v>33239</v>
      </c>
      <c r="D138" s="1">
        <v>365</v>
      </c>
      <c r="E138" s="20">
        <v>58.48555555555555</v>
      </c>
      <c r="F138" s="7">
        <v>0.58485555555555546</v>
      </c>
      <c r="G138" s="6">
        <v>0.32491975308641974</v>
      </c>
      <c r="H138" s="19">
        <v>1.7887670775085501E-2</v>
      </c>
      <c r="I138" s="22">
        <v>5.8120575715319475E-3</v>
      </c>
      <c r="J138" s="8">
        <v>0.50657386408168803</v>
      </c>
      <c r="K138" s="39">
        <v>1.78876707750855</v>
      </c>
      <c r="L138" s="22">
        <v>5.8120575715319475E-3</v>
      </c>
      <c r="M138" s="7">
        <v>10.461703628757505</v>
      </c>
      <c r="N138" s="7"/>
      <c r="O138" s="46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</row>
    <row r="139" spans="2:40" x14ac:dyDescent="0.3">
      <c r="B139" s="7">
        <v>2.0027397260273974</v>
      </c>
      <c r="C139" s="12">
        <v>33604</v>
      </c>
      <c r="D139" s="1">
        <v>366</v>
      </c>
      <c r="E139" s="20">
        <v>34.081993265993269</v>
      </c>
      <c r="F139" s="7">
        <v>0.34081993265993271</v>
      </c>
      <c r="G139" s="6">
        <v>0.51426416011971565</v>
      </c>
      <c r="H139" s="19">
        <v>1.7887670775085501E-2</v>
      </c>
      <c r="I139" s="22">
        <v>3.3869304161153815E-3</v>
      </c>
      <c r="J139" s="8">
        <v>0.50318693366557266</v>
      </c>
      <c r="K139" s="39">
        <v>1.78876707750855</v>
      </c>
      <c r="L139" s="22">
        <v>9.198987987647329E-3</v>
      </c>
      <c r="M139" s="7">
        <v>16.558178377765191</v>
      </c>
      <c r="N139" s="7"/>
      <c r="O139" s="46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</row>
    <row r="140" spans="2:40" x14ac:dyDescent="0.3">
      <c r="B140" s="7">
        <v>3.0027397260273974</v>
      </c>
      <c r="C140" s="12">
        <v>33970</v>
      </c>
      <c r="D140" s="1">
        <v>365</v>
      </c>
      <c r="E140" s="20">
        <v>41.843172727272716</v>
      </c>
      <c r="F140" s="7">
        <v>0.41843172727272715</v>
      </c>
      <c r="G140" s="6">
        <v>0.74672623082678624</v>
      </c>
      <c r="H140" s="19">
        <v>1.7887670775085501E-2</v>
      </c>
      <c r="I140" s="22">
        <v>4.1582049885027263E-3</v>
      </c>
      <c r="J140" s="8">
        <v>0.49902872867706993</v>
      </c>
      <c r="K140" s="39">
        <v>1.78876707750855</v>
      </c>
      <c r="L140" s="19">
        <v>1.3357192976150055E-2</v>
      </c>
      <c r="M140" s="7">
        <v>24.042947357070098</v>
      </c>
      <c r="N140" s="7"/>
      <c r="O140" s="46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</row>
    <row r="141" spans="2:40" x14ac:dyDescent="0.3">
      <c r="B141" s="7">
        <v>4.0027397260273974</v>
      </c>
      <c r="C141" s="12">
        <v>34335</v>
      </c>
      <c r="D141" s="1">
        <v>365</v>
      </c>
      <c r="E141" s="20">
        <v>38.299837662337659</v>
      </c>
      <c r="F141" s="7">
        <v>0.3829983766233766</v>
      </c>
      <c r="G141" s="6">
        <v>0.95950310672866213</v>
      </c>
      <c r="H141" s="19">
        <v>1.7887670775085501E-2</v>
      </c>
      <c r="I141" s="22">
        <v>3.8060827046839797E-3</v>
      </c>
      <c r="J141" s="8">
        <v>0.49522264597238597</v>
      </c>
      <c r="K141" s="39">
        <v>1.78876707750855</v>
      </c>
      <c r="L141" s="19">
        <v>1.7163275680834034E-2</v>
      </c>
      <c r="M141" s="7">
        <v>30.893896225501262</v>
      </c>
      <c r="N141" s="7"/>
      <c r="O141" s="46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</row>
    <row r="142" spans="2:40" x14ac:dyDescent="0.3">
      <c r="B142" s="7">
        <v>5.0027397260273974</v>
      </c>
      <c r="C142" s="12">
        <v>34700</v>
      </c>
      <c r="D142" s="1">
        <v>365</v>
      </c>
      <c r="E142" s="20">
        <v>39.319277777777771</v>
      </c>
      <c r="F142" s="7">
        <v>0.39319277777777767</v>
      </c>
      <c r="G142" s="6">
        <v>1.1779435388274275</v>
      </c>
      <c r="H142" s="19">
        <v>1.7887670775085501E-2</v>
      </c>
      <c r="I142" s="22">
        <v>3.9073905333501342E-3</v>
      </c>
      <c r="J142" s="8">
        <v>0.49131525543903581</v>
      </c>
      <c r="K142" s="39">
        <v>1.78876707750855</v>
      </c>
      <c r="L142" s="19">
        <v>2.1070666214184169E-2</v>
      </c>
      <c r="M142" s="7">
        <v>37.927199185531506</v>
      </c>
      <c r="N142" s="7"/>
      <c r="O142" s="46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</row>
    <row r="143" spans="2:40" x14ac:dyDescent="0.3">
      <c r="B143" s="7">
        <v>6.0054794520547947</v>
      </c>
      <c r="C143" s="12">
        <v>35065</v>
      </c>
      <c r="D143" s="1">
        <v>366</v>
      </c>
      <c r="E143" s="20">
        <v>39.293030303030307</v>
      </c>
      <c r="F143" s="7">
        <v>0.39293030303030307</v>
      </c>
      <c r="G143" s="6">
        <v>1.3962381516220403</v>
      </c>
      <c r="H143" s="19">
        <v>1.7887670775085501E-2</v>
      </c>
      <c r="I143" s="22">
        <v>3.9047821656448011E-3</v>
      </c>
      <c r="J143" s="8">
        <v>0.48741047327339099</v>
      </c>
      <c r="K143" s="39">
        <v>1.78876707750855</v>
      </c>
      <c r="L143" s="19">
        <v>2.4975448379828971E-2</v>
      </c>
      <c r="M143" s="7">
        <v>44.95580708369215</v>
      </c>
      <c r="N143" s="7"/>
      <c r="O143" s="46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</row>
    <row r="144" spans="2:40" x14ac:dyDescent="0.3">
      <c r="B144" s="7">
        <v>7.0054794520547947</v>
      </c>
      <c r="C144" s="12">
        <v>35431</v>
      </c>
      <c r="D144" s="1">
        <v>365</v>
      </c>
      <c r="E144" s="20">
        <v>56.534924242424246</v>
      </c>
      <c r="F144" s="7">
        <v>0.56534924242424245</v>
      </c>
      <c r="G144" s="6">
        <v>1.7103210640799529</v>
      </c>
      <c r="H144" s="19">
        <v>1.7887670775085501E-2</v>
      </c>
      <c r="I144" s="22">
        <v>5.618211734127139E-3</v>
      </c>
      <c r="J144" s="8">
        <v>0.48179226153926386</v>
      </c>
      <c r="K144" s="39">
        <v>1.78876707750855</v>
      </c>
      <c r="L144" s="19">
        <v>3.059366011395611E-2</v>
      </c>
      <c r="M144" s="7">
        <v>55.068588205120996</v>
      </c>
      <c r="N144" s="7"/>
      <c r="O144" s="46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</row>
    <row r="145" spans="2:40" x14ac:dyDescent="0.3">
      <c r="B145" s="7">
        <v>8.0054794520547947</v>
      </c>
      <c r="C145" s="12">
        <v>35796</v>
      </c>
      <c r="D145" s="1">
        <v>365</v>
      </c>
      <c r="E145" s="20">
        <v>36.81159090909091</v>
      </c>
      <c r="F145" s="7">
        <v>0.36811590909090908</v>
      </c>
      <c r="G145" s="6">
        <v>1.9148299024637914</v>
      </c>
      <c r="H145" s="19">
        <v>1.7887670775085501E-2</v>
      </c>
      <c r="I145" s="22">
        <v>3.6581867716052696E-3</v>
      </c>
      <c r="J145" s="8">
        <v>0.47813407476765857</v>
      </c>
      <c r="K145" s="39">
        <v>1.78876707750855</v>
      </c>
      <c r="L145" s="19">
        <v>3.4251846885561377E-2</v>
      </c>
      <c r="M145" s="7">
        <v>61.653324394010475</v>
      </c>
      <c r="N145" s="7"/>
      <c r="O145" s="46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</row>
    <row r="146" spans="2:40" x14ac:dyDescent="0.3">
      <c r="B146" s="7">
        <v>9.0054794520547947</v>
      </c>
      <c r="C146" s="12">
        <v>36161</v>
      </c>
      <c r="D146" s="1">
        <v>365</v>
      </c>
      <c r="E146" s="20">
        <v>35.012479166666658</v>
      </c>
      <c r="F146" s="7">
        <v>0.35012479166666655</v>
      </c>
      <c r="G146" s="6">
        <v>2.1093436756119397</v>
      </c>
      <c r="H146" s="19">
        <v>1.7887670775085501E-2</v>
      </c>
      <c r="I146" s="22">
        <v>3.4793983352937397E-3</v>
      </c>
      <c r="J146" s="8">
        <v>0.47465467643236481</v>
      </c>
      <c r="K146" s="39">
        <v>1.78876707750855</v>
      </c>
      <c r="L146" s="19">
        <v>3.7731245220855116E-2</v>
      </c>
      <c r="M146" s="7">
        <v>67.91624139753921</v>
      </c>
      <c r="N146" s="7"/>
      <c r="O146" s="46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</row>
    <row r="147" spans="2:40" x14ac:dyDescent="0.3">
      <c r="B147" s="7">
        <v>10.008219178082191</v>
      </c>
      <c r="C147" s="12">
        <v>36526</v>
      </c>
      <c r="D147" s="1">
        <v>366</v>
      </c>
      <c r="E147" s="20">
        <v>32.784861111111105</v>
      </c>
      <c r="F147" s="7">
        <v>0.32784861111111102</v>
      </c>
      <c r="G147" s="6">
        <v>2.2914817928958904</v>
      </c>
      <c r="H147" s="19">
        <v>1.7887670775085501E-2</v>
      </c>
      <c r="I147" s="22">
        <v>3.258026677569218E-3</v>
      </c>
      <c r="J147" s="8">
        <v>0.47139664975479562</v>
      </c>
      <c r="K147" s="39">
        <v>1.78876707750855</v>
      </c>
      <c r="L147" s="19">
        <v>4.0989271898424336E-2</v>
      </c>
      <c r="M147" s="7">
        <v>73.780689417163799</v>
      </c>
      <c r="N147" s="7"/>
      <c r="O147" s="46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</row>
    <row r="148" spans="2:40" x14ac:dyDescent="0.3">
      <c r="B148" s="7">
        <v>11.008219178082191</v>
      </c>
      <c r="C148" s="12">
        <v>36892</v>
      </c>
      <c r="D148" s="1">
        <v>365</v>
      </c>
      <c r="E148" s="20">
        <v>33.904984848484844</v>
      </c>
      <c r="F148" s="7">
        <v>0.33904984848484843</v>
      </c>
      <c r="G148" s="6">
        <v>2.4798428198319171</v>
      </c>
      <c r="H148" s="19">
        <v>1.7887670775085501E-2</v>
      </c>
      <c r="I148" s="22">
        <v>3.3693400366886614E-3</v>
      </c>
      <c r="J148" s="8">
        <v>0.46802730971810697</v>
      </c>
      <c r="K148" s="39">
        <v>1.78876707750855</v>
      </c>
      <c r="L148" s="19">
        <v>4.4358611935113E-2</v>
      </c>
      <c r="M148" s="7">
        <v>79.845501483203407</v>
      </c>
      <c r="N148" s="7"/>
      <c r="O148" s="46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</row>
    <row r="149" spans="2:40" x14ac:dyDescent="0.3">
      <c r="B149" s="7">
        <v>12.008219178082191</v>
      </c>
      <c r="C149" s="12">
        <v>37257</v>
      </c>
      <c r="D149" s="1">
        <v>365</v>
      </c>
      <c r="E149" s="20">
        <v>9.2631481481481472</v>
      </c>
      <c r="F149" s="7">
        <v>9.2631481481481467E-2</v>
      </c>
      <c r="G149" s="6">
        <v>2.5313047539882958</v>
      </c>
      <c r="H149" s="19">
        <v>1.7887670775085501E-2</v>
      </c>
      <c r="I149" s="26">
        <v>9.2053413563842777E-4</v>
      </c>
      <c r="J149" s="8">
        <v>0.46710677558246855</v>
      </c>
      <c r="K149" s="39">
        <v>1.78876707750855</v>
      </c>
      <c r="L149" s="19">
        <v>4.5279146070751425E-2</v>
      </c>
      <c r="M149" s="7">
        <v>81.502462927352568</v>
      </c>
      <c r="N149" s="7"/>
      <c r="O149" s="46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</row>
    <row r="150" spans="2:40" x14ac:dyDescent="0.3">
      <c r="B150" s="7">
        <v>13.008219178082191</v>
      </c>
      <c r="C150" s="12">
        <v>37622</v>
      </c>
      <c r="D150" s="1">
        <v>365</v>
      </c>
      <c r="E150" s="20">
        <v>35.412797619047616</v>
      </c>
      <c r="F150" s="7">
        <v>0.35412797619047615</v>
      </c>
      <c r="G150" s="6">
        <v>2.7280425185385604</v>
      </c>
      <c r="H150" s="19">
        <v>1.7887670775085501E-2</v>
      </c>
      <c r="I150" s="22">
        <v>3.5191803613014191E-3</v>
      </c>
      <c r="J150" s="8">
        <v>0.4635875952211671</v>
      </c>
      <c r="K150" s="39">
        <v>1.78876707750855</v>
      </c>
      <c r="L150" s="19">
        <v>4.8798326432052841E-2</v>
      </c>
      <c r="M150" s="7">
        <v>87.836987577695112</v>
      </c>
      <c r="N150" s="7"/>
      <c r="O150" s="46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</row>
    <row r="151" spans="2:40" x14ac:dyDescent="0.3">
      <c r="B151" s="7">
        <v>14.010958904109589</v>
      </c>
      <c r="C151" s="12">
        <v>37987</v>
      </c>
      <c r="D151" s="1">
        <v>366</v>
      </c>
      <c r="E151" s="20">
        <v>34.409151515151514</v>
      </c>
      <c r="F151" s="7">
        <v>0.34409151515151515</v>
      </c>
      <c r="G151" s="6">
        <v>2.9192044714005134</v>
      </c>
      <c r="H151" s="19">
        <v>1.7887670775085501E-2</v>
      </c>
      <c r="I151" s="22">
        <v>3.4194420775170258E-3</v>
      </c>
      <c r="J151" s="8">
        <v>0.46016815314365006</v>
      </c>
      <c r="K151" s="39">
        <v>1.78876707750855</v>
      </c>
      <c r="L151" s="19">
        <v>5.221776850956987E-2</v>
      </c>
      <c r="M151" s="7">
        <v>93.99198331722576</v>
      </c>
      <c r="N151" s="7"/>
      <c r="O151" s="46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</row>
    <row r="152" spans="2:40" x14ac:dyDescent="0.3">
      <c r="B152" s="7">
        <v>15.010958904109589</v>
      </c>
      <c r="C152" s="12">
        <v>38353</v>
      </c>
      <c r="D152" s="1">
        <v>365</v>
      </c>
      <c r="E152" s="20">
        <v>30.835000000000001</v>
      </c>
      <c r="F152" s="7">
        <v>0.30835000000000001</v>
      </c>
      <c r="G152" s="6">
        <v>3.090510026956069</v>
      </c>
      <c r="H152" s="19">
        <v>1.7887670775085501E-2</v>
      </c>
      <c r="I152" s="22">
        <v>3.064257379720897E-3</v>
      </c>
      <c r="J152" s="8">
        <v>0.45710389576392918</v>
      </c>
      <c r="K152" s="39">
        <v>1.78876707750855</v>
      </c>
      <c r="L152" s="19">
        <v>5.5282025889290765E-2</v>
      </c>
      <c r="M152" s="7">
        <v>99.507646600723376</v>
      </c>
      <c r="N152" s="7"/>
      <c r="O152" s="46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</row>
    <row r="153" spans="2:40" x14ac:dyDescent="0.3">
      <c r="B153" s="7">
        <v>16.010958904109589</v>
      </c>
      <c r="C153" s="12">
        <v>38718</v>
      </c>
      <c r="D153" s="1">
        <v>365</v>
      </c>
      <c r="E153" s="20">
        <v>36.069321428571428</v>
      </c>
      <c r="F153" s="7">
        <v>0.36069321428571427</v>
      </c>
      <c r="G153" s="6">
        <v>3.2908951460036882</v>
      </c>
      <c r="H153" s="19">
        <v>1.7887670775085501E-2</v>
      </c>
      <c r="I153" s="22">
        <v>3.5844230377501235E-3</v>
      </c>
      <c r="J153" s="8">
        <v>0.45351947272617904</v>
      </c>
      <c r="K153" s="39">
        <v>1.78876707750855</v>
      </c>
      <c r="L153" s="19">
        <v>5.886644892704089E-2</v>
      </c>
      <c r="M153" s="20">
        <v>105.9596080686736</v>
      </c>
      <c r="N153" s="20"/>
      <c r="O153" s="47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</row>
    <row r="154" spans="2:40" x14ac:dyDescent="0.3">
      <c r="B154" s="7">
        <v>17.010958904109589</v>
      </c>
      <c r="C154" s="12">
        <v>39083</v>
      </c>
      <c r="D154" s="1">
        <v>365</v>
      </c>
      <c r="E154" s="20">
        <v>29.101290043290042</v>
      </c>
      <c r="F154" s="7">
        <v>0.29101290043290046</v>
      </c>
      <c r="G154" s="6">
        <v>3.4525689795775216</v>
      </c>
      <c r="H154" s="19">
        <v>1.7887670775085501E-2</v>
      </c>
      <c r="I154" s="22">
        <v>2.8919683079147002E-3</v>
      </c>
      <c r="J154" s="8">
        <v>0.45062750441826432</v>
      </c>
      <c r="K154" s="39">
        <v>1.78876707750855</v>
      </c>
      <c r="L154" s="19">
        <v>6.1758417234955593E-2</v>
      </c>
      <c r="M154" s="20">
        <v>111.16515102292007</v>
      </c>
      <c r="N154" s="20"/>
      <c r="O154" s="47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</row>
    <row r="155" spans="2:40" x14ac:dyDescent="0.3">
      <c r="B155" s="7">
        <v>18.013698630136986</v>
      </c>
      <c r="C155" s="12">
        <v>39448</v>
      </c>
      <c r="D155" s="1">
        <v>366</v>
      </c>
      <c r="E155" s="20">
        <v>24.245986111111115</v>
      </c>
      <c r="F155" s="7">
        <v>0.24245986111111115</v>
      </c>
      <c r="G155" s="6">
        <v>3.5872689024170277</v>
      </c>
      <c r="H155" s="19">
        <v>1.7887670775085501E-2</v>
      </c>
      <c r="I155" s="22">
        <v>2.4094678731825065E-3</v>
      </c>
      <c r="J155" s="8">
        <v>0.4482180365450818</v>
      </c>
      <c r="K155" s="39">
        <v>1.78876707750855</v>
      </c>
      <c r="L155" s="19">
        <v>6.4167885108138104E-2</v>
      </c>
      <c r="M155" s="20">
        <v>115.50219319464858</v>
      </c>
      <c r="N155" s="20"/>
      <c r="O155" s="47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</row>
    <row r="156" spans="2:40" x14ac:dyDescent="0.3">
      <c r="B156" s="7">
        <v>19.013698630136986</v>
      </c>
      <c r="C156" s="12">
        <v>39814</v>
      </c>
      <c r="D156" s="1">
        <v>365</v>
      </c>
      <c r="E156" s="20">
        <v>37.444533333333339</v>
      </c>
      <c r="F156" s="7">
        <v>0.37444533333333341</v>
      </c>
      <c r="G156" s="6">
        <v>3.7952940876022128</v>
      </c>
      <c r="H156" s="19">
        <v>1.7887670775085501E-2</v>
      </c>
      <c r="I156" s="22">
        <v>3.7210860255187869E-3</v>
      </c>
      <c r="J156" s="8">
        <v>0.44449695051956301</v>
      </c>
      <c r="K156" s="39">
        <v>1.78876707750855</v>
      </c>
      <c r="L156" s="19">
        <v>6.7888971133656884E-2</v>
      </c>
      <c r="M156" s="20">
        <v>122.20014804058239</v>
      </c>
      <c r="N156" s="20"/>
      <c r="O156" s="47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</row>
    <row r="157" spans="2:40" x14ac:dyDescent="0.3">
      <c r="B157" s="7">
        <v>20.013698630136986</v>
      </c>
      <c r="C157" s="12">
        <v>40179</v>
      </c>
      <c r="D157" s="1">
        <v>365</v>
      </c>
      <c r="E157" s="20">
        <v>33.194666666666663</v>
      </c>
      <c r="F157" s="7">
        <v>0.33194666666666661</v>
      </c>
      <c r="G157" s="6">
        <v>3.9797089024170273</v>
      </c>
      <c r="H157" s="19">
        <v>1.7887670775085501E-2</v>
      </c>
      <c r="I157" s="22">
        <v>3.2987514934557671E-3</v>
      </c>
      <c r="J157" s="8">
        <v>0.44119819902610724</v>
      </c>
      <c r="K157" s="39">
        <v>1.78876707750855</v>
      </c>
      <c r="L157" s="19">
        <v>7.1187722627112648E-2</v>
      </c>
      <c r="M157" s="20">
        <v>128.13790072880278</v>
      </c>
      <c r="N157" s="20"/>
      <c r="O157" s="47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</row>
    <row r="158" spans="2:40" x14ac:dyDescent="0.3">
      <c r="B158" s="7">
        <v>21.013698630136986</v>
      </c>
      <c r="C158" s="12">
        <v>40544</v>
      </c>
      <c r="D158" s="1">
        <v>365</v>
      </c>
      <c r="E158" s="20">
        <v>27.210638888888891</v>
      </c>
      <c r="F158" s="7">
        <v>0.27210638888888888</v>
      </c>
      <c r="G158" s="6">
        <v>4.1308791184664102</v>
      </c>
      <c r="H158" s="19">
        <v>1.7887670775085501E-2</v>
      </c>
      <c r="I158" s="22">
        <v>2.7040830556899044E-3</v>
      </c>
      <c r="J158" s="8">
        <v>0.43849411597041732</v>
      </c>
      <c r="K158" s="39">
        <v>1.78876707750855</v>
      </c>
      <c r="L158" s="19">
        <v>7.3891805682802555E-2</v>
      </c>
      <c r="M158" s="20">
        <v>133.00525022904461</v>
      </c>
      <c r="N158" s="20"/>
      <c r="O158" s="47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</row>
    <row r="159" spans="2:40" x14ac:dyDescent="0.3">
      <c r="B159" s="7">
        <v>22.016438356164382</v>
      </c>
      <c r="C159" s="12">
        <v>40909</v>
      </c>
      <c r="D159" s="1">
        <v>366</v>
      </c>
      <c r="E159" s="20">
        <v>11.702698412698414</v>
      </c>
      <c r="F159" s="7">
        <v>0.11702698412698413</v>
      </c>
      <c r="G159" s="6">
        <v>4.1958941096480684</v>
      </c>
      <c r="H159" s="19">
        <v>1.7887670775085501E-2</v>
      </c>
      <c r="I159" s="22">
        <v>1.1629667577025826E-3</v>
      </c>
      <c r="J159" s="8">
        <v>0.43733114921271476</v>
      </c>
      <c r="K159" s="39">
        <v>1.78876707750855</v>
      </c>
      <c r="L159" s="19">
        <v>7.5054772440505138E-2</v>
      </c>
      <c r="M159" s="20">
        <v>135.09859039290924</v>
      </c>
      <c r="N159" s="20"/>
      <c r="O159" s="47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</row>
    <row r="160" spans="2:40" x14ac:dyDescent="0.3">
      <c r="B160" s="7">
        <v>23.016438356164382</v>
      </c>
      <c r="C160" s="12">
        <v>41275</v>
      </c>
      <c r="D160" s="1">
        <v>365</v>
      </c>
      <c r="E160" s="20">
        <v>28.968819444444442</v>
      </c>
      <c r="F160" s="7">
        <v>0.28968819444444444</v>
      </c>
      <c r="G160" s="6">
        <v>4.3568319954505377</v>
      </c>
      <c r="H160" s="19">
        <v>1.7887670775085501E-2</v>
      </c>
      <c r="I160" s="22">
        <v>2.8788039164728747E-3</v>
      </c>
      <c r="J160" s="8">
        <v>0.43445234529624188</v>
      </c>
      <c r="K160" s="39">
        <v>1.78876707750855</v>
      </c>
      <c r="L160" s="19">
        <v>7.7933576356978007E-2</v>
      </c>
      <c r="M160" s="20">
        <v>140.28043744256041</v>
      </c>
      <c r="N160" s="20"/>
      <c r="O160" s="47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</row>
    <row r="161" spans="1:40" x14ac:dyDescent="0.3">
      <c r="B161" s="7">
        <v>24.016438356164382</v>
      </c>
      <c r="C161" s="12">
        <v>41640</v>
      </c>
      <c r="D161" s="1">
        <v>365</v>
      </c>
      <c r="E161" s="20">
        <v>26.496319444444438</v>
      </c>
      <c r="F161" s="7">
        <v>0.26496319444444444</v>
      </c>
      <c r="G161" s="6">
        <v>4.5040337701418958</v>
      </c>
      <c r="H161" s="19">
        <v>1.7887670775085501E-2</v>
      </c>
      <c r="I161" s="22">
        <v>2.6330968831873251E-3</v>
      </c>
      <c r="J161" s="8">
        <v>0.43181924841305458</v>
      </c>
      <c r="K161" s="39">
        <v>1.78876707750855</v>
      </c>
      <c r="L161" s="19">
        <v>8.0566673240165337E-2</v>
      </c>
      <c r="M161" s="20">
        <v>145.0200118322976</v>
      </c>
      <c r="N161" s="20"/>
      <c r="O161" s="47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</row>
    <row r="162" spans="1:40" x14ac:dyDescent="0.3">
      <c r="B162" s="7">
        <v>25.016438356164382</v>
      </c>
      <c r="C162" s="12">
        <v>42005</v>
      </c>
      <c r="D162" s="1">
        <v>365</v>
      </c>
      <c r="E162" s="20">
        <v>36.091969696969699</v>
      </c>
      <c r="F162" s="7">
        <v>0.360919696969697</v>
      </c>
      <c r="G162" s="6">
        <v>4.7045447129028384</v>
      </c>
      <c r="H162" s="19">
        <v>1.7887670775085501E-2</v>
      </c>
      <c r="I162" s="22">
        <v>3.5866737309097579E-3</v>
      </c>
      <c r="J162" s="8">
        <v>0.42823257468214482</v>
      </c>
      <c r="K162" s="39">
        <v>1.78876707750855</v>
      </c>
      <c r="L162" s="19">
        <v>8.4153346971075099E-2</v>
      </c>
      <c r="M162" s="20">
        <v>151.47602454793517</v>
      </c>
      <c r="N162" s="20"/>
      <c r="O162" s="47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</row>
    <row r="163" spans="1:40" x14ac:dyDescent="0.3">
      <c r="B163" s="7">
        <v>26.019178082191782</v>
      </c>
      <c r="C163" s="12">
        <v>42370</v>
      </c>
      <c r="D163" s="1">
        <v>366</v>
      </c>
      <c r="E163" s="20">
        <v>33.440555555555548</v>
      </c>
      <c r="F163" s="7">
        <v>0.33440555555555546</v>
      </c>
      <c r="G163" s="6">
        <v>4.8903255771003691</v>
      </c>
      <c r="H163" s="19">
        <v>1.7887670775085501E-2</v>
      </c>
      <c r="I163" s="22">
        <v>3.3231869350763004E-3</v>
      </c>
      <c r="J163" s="8">
        <v>0.42490938774706849</v>
      </c>
      <c r="K163" s="39">
        <v>1.78876707750855</v>
      </c>
      <c r="L163" s="19">
        <v>8.7476533906151399E-2</v>
      </c>
      <c r="M163" s="20">
        <v>157.45776103107252</v>
      </c>
      <c r="N163" s="20"/>
      <c r="O163" s="47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</row>
    <row r="164" spans="1:40" x14ac:dyDescent="0.3">
      <c r="B164" s="7">
        <v>27.019178082191782</v>
      </c>
      <c r="C164" s="12">
        <v>42736</v>
      </c>
      <c r="D164" s="1">
        <v>365</v>
      </c>
      <c r="E164" s="20">
        <v>36.278958333333328</v>
      </c>
      <c r="F164" s="7">
        <v>0.36278958333333328</v>
      </c>
      <c r="G164" s="6">
        <v>5.0918753456188872</v>
      </c>
      <c r="H164" s="19">
        <v>1.7887670775085501E-2</v>
      </c>
      <c r="I164" s="22">
        <v>3.605255904053951E-3</v>
      </c>
      <c r="J164" s="8">
        <v>0.42130413184301452</v>
      </c>
      <c r="K164" s="39">
        <v>1.78876707750855</v>
      </c>
      <c r="L164" s="19">
        <v>9.1081789810205344E-2</v>
      </c>
      <c r="M164" s="20">
        <v>163.94722165836961</v>
      </c>
      <c r="N164" s="20"/>
      <c r="O164" s="47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</row>
    <row r="165" spans="1:40" x14ac:dyDescent="0.3">
      <c r="B165" s="7">
        <v>28.019178082191782</v>
      </c>
      <c r="C165" s="12">
        <v>43101</v>
      </c>
      <c r="D165" s="1">
        <v>365</v>
      </c>
      <c r="E165" s="20">
        <v>18.305530303030302</v>
      </c>
      <c r="F165" s="7">
        <v>0.18305530303030304</v>
      </c>
      <c r="G165" s="6">
        <v>5.1935727361912782</v>
      </c>
      <c r="H165" s="19">
        <v>1.7887670775085501E-2</v>
      </c>
      <c r="I165" s="22">
        <v>1.8191294412442066E-3</v>
      </c>
      <c r="J165" s="8">
        <v>0.41948500240177033</v>
      </c>
      <c r="K165" s="39">
        <v>1.78876707750855</v>
      </c>
      <c r="L165" s="19">
        <v>9.2900919251449554E-2</v>
      </c>
      <c r="M165" s="20">
        <v>167.2216546526092</v>
      </c>
      <c r="N165" s="20"/>
      <c r="O165" s="47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</row>
    <row r="166" spans="1:40" x14ac:dyDescent="0.3">
      <c r="B166" s="7">
        <v>29.019178082191782</v>
      </c>
      <c r="C166" s="12">
        <v>43466</v>
      </c>
      <c r="D166" s="1">
        <v>365</v>
      </c>
      <c r="E166" s="20">
        <v>28.501249999999995</v>
      </c>
      <c r="F166" s="7">
        <v>0.28501249999999995</v>
      </c>
      <c r="G166" s="6">
        <v>5.3519130139690558</v>
      </c>
      <c r="H166" s="19">
        <v>1.7887670775085501E-2</v>
      </c>
      <c r="I166" s="22">
        <v>2.832338759324475E-3</v>
      </c>
      <c r="J166" s="8">
        <v>0.41665266364244585</v>
      </c>
      <c r="K166" s="39">
        <v>1.78876707750855</v>
      </c>
      <c r="L166" s="19">
        <v>9.5733258010774036E-2</v>
      </c>
      <c r="M166" s="20">
        <v>172.31986441939327</v>
      </c>
      <c r="N166" s="20"/>
      <c r="O166" s="47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</row>
    <row r="167" spans="1:40" x14ac:dyDescent="0.3">
      <c r="B167" s="7">
        <v>30</v>
      </c>
      <c r="C167" s="12">
        <v>43831</v>
      </c>
      <c r="D167" s="1">
        <v>366</v>
      </c>
      <c r="E167" s="20">
        <v>14.165833333333332</v>
      </c>
      <c r="F167" s="7">
        <v>0.1416583333333333</v>
      </c>
      <c r="G167" s="6">
        <v>5.4306120880431301</v>
      </c>
      <c r="H167" s="19">
        <v>1.7887670775085501E-2</v>
      </c>
      <c r="I167" s="22">
        <v>1.4077431273411035E-3</v>
      </c>
      <c r="J167" s="8">
        <v>0.41524492051510475</v>
      </c>
      <c r="K167" s="39">
        <v>1.78876707750855</v>
      </c>
      <c r="L167" s="19">
        <v>9.7141001138115135E-2</v>
      </c>
      <c r="M167" s="20">
        <v>174.85380204860724</v>
      </c>
      <c r="N167" s="20"/>
      <c r="O167" s="47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</row>
    <row r="168" spans="1:40" x14ac:dyDescent="0.3"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</row>
    <row r="169" spans="1:40" x14ac:dyDescent="0.3">
      <c r="C169" s="13" t="s">
        <v>103</v>
      </c>
      <c r="F169" s="7">
        <v>0.32583672528258778</v>
      </c>
      <c r="H169" s="19">
        <v>1.7887670775085504E-2</v>
      </c>
      <c r="I169" s="22">
        <v>3.2380333712705043E-3</v>
      </c>
      <c r="K169" s="39">
        <v>1.78876707750855</v>
      </c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</row>
    <row r="170" spans="1:40" x14ac:dyDescent="0.3"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</row>
    <row r="171" spans="1:40" x14ac:dyDescent="0.3"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</row>
    <row r="172" spans="1:40" ht="14.4" x14ac:dyDescent="0.3">
      <c r="A172" s="3" t="s">
        <v>105</v>
      </c>
      <c r="C172" s="4" t="s">
        <v>76</v>
      </c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</row>
    <row r="173" spans="1:40" x14ac:dyDescent="0.3">
      <c r="C173" s="4" t="s">
        <v>53</v>
      </c>
      <c r="G173" s="6">
        <v>1</v>
      </c>
      <c r="H173" s="9" t="s">
        <v>77</v>
      </c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</row>
    <row r="174" spans="1:40" x14ac:dyDescent="0.3">
      <c r="C174" s="4" t="s">
        <v>78</v>
      </c>
      <c r="G174" s="18">
        <v>2.2000000000000001E-3</v>
      </c>
      <c r="H174" s="9" t="s">
        <v>79</v>
      </c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</row>
    <row r="175" spans="1:40" x14ac:dyDescent="0.3">
      <c r="C175" s="4" t="s">
        <v>80</v>
      </c>
      <c r="G175" s="6">
        <v>2</v>
      </c>
      <c r="H175" s="9" t="s">
        <v>79</v>
      </c>
      <c r="J175" s="8">
        <v>0.52222222222222225</v>
      </c>
      <c r="K175" s="9" t="s">
        <v>81</v>
      </c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</row>
    <row r="176" spans="1:40" x14ac:dyDescent="0.3">
      <c r="C176" s="4" t="s">
        <v>82</v>
      </c>
      <c r="G176" s="6">
        <v>7</v>
      </c>
      <c r="H176" s="9" t="s">
        <v>79</v>
      </c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</row>
    <row r="177" spans="2:40" x14ac:dyDescent="0.3">
      <c r="C177" s="4" t="s">
        <v>83</v>
      </c>
      <c r="G177" s="6">
        <v>4.0599999999999996</v>
      </c>
      <c r="H177" s="9" t="s">
        <v>79</v>
      </c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</row>
    <row r="178" spans="2:40" x14ac:dyDescent="0.3">
      <c r="C178" s="4" t="s">
        <v>84</v>
      </c>
      <c r="G178" s="20">
        <v>213</v>
      </c>
      <c r="H178" s="9" t="s">
        <v>81</v>
      </c>
      <c r="J178" s="18">
        <v>383400</v>
      </c>
      <c r="K178" s="9" t="s">
        <v>85</v>
      </c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</row>
    <row r="179" spans="2:40" x14ac:dyDescent="0.3">
      <c r="C179" s="4" t="s">
        <v>86</v>
      </c>
      <c r="G179" s="6">
        <v>89.182716006344563</v>
      </c>
      <c r="H179" s="9" t="s">
        <v>87</v>
      </c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</row>
    <row r="180" spans="2:40" x14ac:dyDescent="0.3"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</row>
    <row r="181" spans="2:40" ht="55.2" x14ac:dyDescent="0.3">
      <c r="B181" s="11" t="s">
        <v>27</v>
      </c>
      <c r="C181" s="11" t="s">
        <v>28</v>
      </c>
      <c r="D181" s="11" t="s">
        <v>88</v>
      </c>
      <c r="E181" s="11" t="s">
        <v>89</v>
      </c>
      <c r="F181" s="11" t="s">
        <v>90</v>
      </c>
      <c r="G181" s="11" t="s">
        <v>91</v>
      </c>
      <c r="H181" s="11" t="s">
        <v>92</v>
      </c>
      <c r="I181" s="11" t="s">
        <v>93</v>
      </c>
      <c r="J181" s="11" t="s">
        <v>94</v>
      </c>
      <c r="K181" s="11" t="s">
        <v>95</v>
      </c>
      <c r="L181" s="11" t="s">
        <v>96</v>
      </c>
      <c r="M181" s="11" t="s">
        <v>97</v>
      </c>
      <c r="N181" s="11"/>
      <c r="O181" s="43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</row>
    <row r="182" spans="2:40" x14ac:dyDescent="0.3">
      <c r="B182" s="10" t="s">
        <v>36</v>
      </c>
      <c r="C182" s="10" t="s">
        <v>40</v>
      </c>
      <c r="D182" s="10" t="s">
        <v>40</v>
      </c>
      <c r="E182" s="10" t="s">
        <v>39</v>
      </c>
      <c r="F182" s="10" t="s">
        <v>98</v>
      </c>
      <c r="G182" s="10" t="s">
        <v>99</v>
      </c>
      <c r="H182" s="10" t="s">
        <v>100</v>
      </c>
      <c r="I182" s="10" t="s">
        <v>101</v>
      </c>
      <c r="J182" s="10" t="s">
        <v>101</v>
      </c>
      <c r="K182" s="10" t="s">
        <v>40</v>
      </c>
      <c r="L182" s="10" t="s">
        <v>101</v>
      </c>
      <c r="M182" s="10" t="s">
        <v>102</v>
      </c>
      <c r="N182" s="10"/>
      <c r="O182" s="44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</row>
    <row r="183" spans="2:40" x14ac:dyDescent="0.3">
      <c r="B183" s="7">
        <v>1</v>
      </c>
      <c r="C183" s="12">
        <v>33239</v>
      </c>
      <c r="D183" s="1">
        <v>365</v>
      </c>
      <c r="E183" s="20">
        <v>58.48555555555555</v>
      </c>
      <c r="F183" s="7">
        <v>0.58485555555555546</v>
      </c>
      <c r="G183" s="6">
        <v>0.32491975308641974</v>
      </c>
      <c r="H183" s="6">
        <v>5.99</v>
      </c>
      <c r="I183" s="6">
        <v>1.9462693209876543</v>
      </c>
      <c r="J183" s="20">
        <v>211.05373067901235</v>
      </c>
      <c r="K183" s="39">
        <v>2.9950000000000001</v>
      </c>
      <c r="L183" s="6">
        <v>1.9462693209876543</v>
      </c>
      <c r="M183" s="18">
        <v>3503.2847777777779</v>
      </c>
      <c r="N183" s="18"/>
      <c r="O183" s="45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</row>
    <row r="184" spans="2:40" x14ac:dyDescent="0.3">
      <c r="B184" s="7">
        <v>2.0027397260273974</v>
      </c>
      <c r="C184" s="12">
        <v>33604</v>
      </c>
      <c r="D184" s="1">
        <v>366</v>
      </c>
      <c r="E184" s="20">
        <v>34.081993265993269</v>
      </c>
      <c r="F184" s="7">
        <v>0.34081993265993271</v>
      </c>
      <c r="G184" s="6">
        <v>0.51426416011971565</v>
      </c>
      <c r="H184" s="6">
        <v>5.99</v>
      </c>
      <c r="I184" s="6">
        <v>1.1341729981294428</v>
      </c>
      <c r="J184" s="20">
        <v>209.91955768088292</v>
      </c>
      <c r="K184" s="39">
        <v>2.9950000000000001</v>
      </c>
      <c r="L184" s="6">
        <v>3.0804423191170969</v>
      </c>
      <c r="M184" s="18">
        <v>5544.7961744107743</v>
      </c>
      <c r="N184" s="18"/>
      <c r="O184" s="45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</row>
    <row r="185" spans="2:40" x14ac:dyDescent="0.3">
      <c r="B185" s="7">
        <v>3.0027397260273974</v>
      </c>
      <c r="C185" s="12">
        <v>33970</v>
      </c>
      <c r="D185" s="1">
        <v>365</v>
      </c>
      <c r="E185" s="20">
        <v>41.843172727272716</v>
      </c>
      <c r="F185" s="7">
        <v>0.41843172727272715</v>
      </c>
      <c r="G185" s="6">
        <v>0.74672623082678624</v>
      </c>
      <c r="H185" s="6">
        <v>4.0599999999999996</v>
      </c>
      <c r="I185" s="8">
        <v>0.94379600707070666</v>
      </c>
      <c r="J185" s="20">
        <v>208.9757616738122</v>
      </c>
      <c r="K185" s="39">
        <v>2.0299999999999998</v>
      </c>
      <c r="L185" s="6">
        <v>4.0242383261878034</v>
      </c>
      <c r="M185" s="18">
        <v>7243.6289871380459</v>
      </c>
      <c r="N185" s="18"/>
      <c r="O185" s="45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</row>
    <row r="186" spans="2:40" x14ac:dyDescent="0.3">
      <c r="B186" s="7">
        <v>4.0027397260273974</v>
      </c>
      <c r="C186" s="12">
        <v>34335</v>
      </c>
      <c r="D186" s="1">
        <v>365</v>
      </c>
      <c r="E186" s="20">
        <v>38.299837662337659</v>
      </c>
      <c r="F186" s="7">
        <v>0.3829983766233766</v>
      </c>
      <c r="G186" s="6">
        <v>0.95950310672866213</v>
      </c>
      <c r="H186" s="6">
        <v>4.0599999999999996</v>
      </c>
      <c r="I186" s="8">
        <v>0.86387411616161602</v>
      </c>
      <c r="J186" s="20">
        <v>208.11188755765059</v>
      </c>
      <c r="K186" s="39">
        <v>2.0299999999999998</v>
      </c>
      <c r="L186" s="6">
        <v>4.8881124423494198</v>
      </c>
      <c r="M186" s="18">
        <v>8798.6023962289564</v>
      </c>
      <c r="N186" s="18"/>
      <c r="O186" s="45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</row>
    <row r="187" spans="2:40" x14ac:dyDescent="0.3">
      <c r="B187" s="7">
        <v>5.0027397260273974</v>
      </c>
      <c r="C187" s="12">
        <v>34700</v>
      </c>
      <c r="D187" s="1">
        <v>365</v>
      </c>
      <c r="E187" s="20">
        <v>39.319277777777771</v>
      </c>
      <c r="F187" s="7">
        <v>0.39319277777777767</v>
      </c>
      <c r="G187" s="6">
        <v>1.1779435388274275</v>
      </c>
      <c r="H187" s="6">
        <v>4.0599999999999996</v>
      </c>
      <c r="I187" s="8">
        <v>0.88686815432098731</v>
      </c>
      <c r="J187" s="20">
        <v>207.22501940332961</v>
      </c>
      <c r="K187" s="39">
        <v>2.0299999999999998</v>
      </c>
      <c r="L187" s="6">
        <v>5.7749805966704066</v>
      </c>
      <c r="M187" s="18">
        <v>10394.965074006732</v>
      </c>
      <c r="N187" s="18"/>
      <c r="O187" s="45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</row>
    <row r="188" spans="2:40" x14ac:dyDescent="0.3">
      <c r="B188" s="7">
        <v>6.0054794520547947</v>
      </c>
      <c r="C188" s="12">
        <v>35065</v>
      </c>
      <c r="D188" s="1">
        <v>366</v>
      </c>
      <c r="E188" s="20">
        <v>39.293030303030307</v>
      </c>
      <c r="F188" s="7">
        <v>0.39293030303030307</v>
      </c>
      <c r="G188" s="6">
        <v>1.3962381516220403</v>
      </c>
      <c r="H188" s="6">
        <v>4.0599999999999996</v>
      </c>
      <c r="I188" s="8">
        <v>0.88627612794612798</v>
      </c>
      <c r="J188" s="20">
        <v>206.33874327538348</v>
      </c>
      <c r="K188" s="39">
        <v>2.0299999999999998</v>
      </c>
      <c r="L188" s="6">
        <v>6.6612567246165346</v>
      </c>
      <c r="M188" s="18">
        <v>11990.262104309762</v>
      </c>
      <c r="N188" s="18"/>
      <c r="O188" s="45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</row>
    <row r="189" spans="2:40" x14ac:dyDescent="0.3">
      <c r="B189" s="7">
        <v>7.0054794520547947</v>
      </c>
      <c r="C189" s="12">
        <v>35431</v>
      </c>
      <c r="D189" s="1">
        <v>365</v>
      </c>
      <c r="E189" s="20">
        <v>56.534924242424246</v>
      </c>
      <c r="F189" s="7">
        <v>0.56534924242424245</v>
      </c>
      <c r="G189" s="6">
        <v>1.7103210640799529</v>
      </c>
      <c r="H189" s="6">
        <v>4.0599999999999996</v>
      </c>
      <c r="I189" s="6">
        <v>1.2751766245791245</v>
      </c>
      <c r="J189" s="20">
        <v>205.06356665080435</v>
      </c>
      <c r="K189" s="39">
        <v>2.0299999999999998</v>
      </c>
      <c r="L189" s="6">
        <v>7.9364333491956591</v>
      </c>
      <c r="M189" s="18">
        <v>14285.580028552187</v>
      </c>
      <c r="N189" s="18"/>
      <c r="O189" s="45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</row>
    <row r="190" spans="2:40" x14ac:dyDescent="0.3">
      <c r="B190" s="7">
        <v>8.0054794520547947</v>
      </c>
      <c r="C190" s="12">
        <v>35796</v>
      </c>
      <c r="D190" s="1">
        <v>365</v>
      </c>
      <c r="E190" s="20">
        <v>36.81159090909091</v>
      </c>
      <c r="F190" s="7">
        <v>0.36811590909090908</v>
      </c>
      <c r="G190" s="6">
        <v>1.9148299024637914</v>
      </c>
      <c r="H190" s="6">
        <v>4.0599999999999996</v>
      </c>
      <c r="I190" s="8">
        <v>0.83030588383838377</v>
      </c>
      <c r="J190" s="20">
        <v>204.23326076696597</v>
      </c>
      <c r="K190" s="39">
        <v>2.0299999999999998</v>
      </c>
      <c r="L190" s="6">
        <v>8.766739233034043</v>
      </c>
      <c r="M190" s="18">
        <v>15780.130619461277</v>
      </c>
      <c r="N190" s="18"/>
      <c r="O190" s="45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</row>
    <row r="191" spans="2:40" x14ac:dyDescent="0.3">
      <c r="B191" s="7">
        <v>9.0054794520547947</v>
      </c>
      <c r="C191" s="12">
        <v>36161</v>
      </c>
      <c r="D191" s="1">
        <v>365</v>
      </c>
      <c r="E191" s="20">
        <v>35.012479166666658</v>
      </c>
      <c r="F191" s="7">
        <v>0.35012479166666655</v>
      </c>
      <c r="G191" s="6">
        <v>2.1093436756119397</v>
      </c>
      <c r="H191" s="6">
        <v>4.0599999999999996</v>
      </c>
      <c r="I191" s="8">
        <v>0.78972591898148126</v>
      </c>
      <c r="J191" s="20">
        <v>203.44353484798449</v>
      </c>
      <c r="K191" s="39">
        <v>2.0299999999999998</v>
      </c>
      <c r="L191" s="6">
        <v>9.5564651520155248</v>
      </c>
      <c r="M191" s="18">
        <v>17201.637273627945</v>
      </c>
      <c r="N191" s="18"/>
      <c r="O191" s="45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</row>
    <row r="192" spans="2:40" x14ac:dyDescent="0.3">
      <c r="B192" s="7">
        <v>10.008219178082191</v>
      </c>
      <c r="C192" s="12">
        <v>36526</v>
      </c>
      <c r="D192" s="1">
        <v>366</v>
      </c>
      <c r="E192" s="20">
        <v>32.784861111111105</v>
      </c>
      <c r="F192" s="7">
        <v>0.32784861111111102</v>
      </c>
      <c r="G192" s="6">
        <v>2.2914817928958904</v>
      </c>
      <c r="H192" s="6">
        <v>4.0599999999999996</v>
      </c>
      <c r="I192" s="8">
        <v>0.73948075617283926</v>
      </c>
      <c r="J192" s="20">
        <v>202.70405409181166</v>
      </c>
      <c r="K192" s="39">
        <v>2.0299999999999998</v>
      </c>
      <c r="L192" s="7">
        <v>10.295945908188363</v>
      </c>
      <c r="M192" s="18">
        <v>18532.702634739053</v>
      </c>
      <c r="N192" s="18"/>
      <c r="O192" s="45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</row>
    <row r="193" spans="2:40" x14ac:dyDescent="0.3">
      <c r="B193" s="7">
        <v>11.008219178082191</v>
      </c>
      <c r="C193" s="12">
        <v>36892</v>
      </c>
      <c r="D193" s="1">
        <v>365</v>
      </c>
      <c r="E193" s="20">
        <v>33.904984848484844</v>
      </c>
      <c r="F193" s="7">
        <v>0.33904984848484843</v>
      </c>
      <c r="G193" s="6">
        <v>2.4798428198319171</v>
      </c>
      <c r="H193" s="6">
        <v>4.0599999999999996</v>
      </c>
      <c r="I193" s="8">
        <v>0.76474576936026917</v>
      </c>
      <c r="J193" s="20">
        <v>201.93930832245138</v>
      </c>
      <c r="K193" s="39">
        <v>2.0299999999999998</v>
      </c>
      <c r="L193" s="7">
        <v>11.060691677548633</v>
      </c>
      <c r="M193" s="18">
        <v>19909.245019587539</v>
      </c>
      <c r="N193" s="18"/>
      <c r="O193" s="45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</row>
    <row r="194" spans="2:40" x14ac:dyDescent="0.3">
      <c r="B194" s="7">
        <v>12.008219178082191</v>
      </c>
      <c r="C194" s="12">
        <v>37257</v>
      </c>
      <c r="D194" s="1">
        <v>365</v>
      </c>
      <c r="E194" s="20">
        <v>9.2631481481481472</v>
      </c>
      <c r="F194" s="7">
        <v>9.2631481481481467E-2</v>
      </c>
      <c r="G194" s="6">
        <v>2.5313047539882958</v>
      </c>
      <c r="H194" s="6">
        <v>4.0599999999999996</v>
      </c>
      <c r="I194" s="8">
        <v>0.20893545267489708</v>
      </c>
      <c r="J194" s="20">
        <v>201.73037286977649</v>
      </c>
      <c r="K194" s="39">
        <v>2.0299999999999998</v>
      </c>
      <c r="L194" s="7">
        <v>11.26962713022353</v>
      </c>
      <c r="M194" s="18">
        <v>20285.328834402353</v>
      </c>
      <c r="N194" s="18"/>
      <c r="O194" s="45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</row>
    <row r="195" spans="2:40" x14ac:dyDescent="0.3">
      <c r="B195" s="7">
        <v>13.008219178082191</v>
      </c>
      <c r="C195" s="12">
        <v>37622</v>
      </c>
      <c r="D195" s="1">
        <v>365</v>
      </c>
      <c r="E195" s="20">
        <v>35.412797619047616</v>
      </c>
      <c r="F195" s="7">
        <v>0.35412797619047615</v>
      </c>
      <c r="G195" s="6">
        <v>2.7280425185385604</v>
      </c>
      <c r="H195" s="6">
        <v>4.0599999999999996</v>
      </c>
      <c r="I195" s="8">
        <v>0.7987553240740739</v>
      </c>
      <c r="J195" s="20">
        <v>200.93161754570241</v>
      </c>
      <c r="K195" s="39">
        <v>2.0299999999999998</v>
      </c>
      <c r="L195" s="7">
        <v>12.068382454297604</v>
      </c>
      <c r="M195" s="18">
        <v>21723.088417735686</v>
      </c>
      <c r="N195" s="18"/>
      <c r="O195" s="45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</row>
    <row r="196" spans="2:40" x14ac:dyDescent="0.3">
      <c r="B196" s="7">
        <v>14.010958904109589</v>
      </c>
      <c r="C196" s="12">
        <v>37987</v>
      </c>
      <c r="D196" s="1">
        <v>366</v>
      </c>
      <c r="E196" s="20">
        <v>34.409151515151514</v>
      </c>
      <c r="F196" s="7">
        <v>0.34409151515151515</v>
      </c>
      <c r="G196" s="6">
        <v>2.9192044714005134</v>
      </c>
      <c r="H196" s="6">
        <v>4.0599999999999996</v>
      </c>
      <c r="I196" s="8">
        <v>0.77611752861952843</v>
      </c>
      <c r="J196" s="20">
        <v>200.15550001708289</v>
      </c>
      <c r="K196" s="39">
        <v>2.0299999999999998</v>
      </c>
      <c r="L196" s="7">
        <v>12.844499982917132</v>
      </c>
      <c r="M196" s="18">
        <v>23120.099969250838</v>
      </c>
      <c r="N196" s="18"/>
      <c r="O196" s="45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</row>
    <row r="197" spans="2:40" x14ac:dyDescent="0.3">
      <c r="B197" s="7">
        <v>15.010958904109589</v>
      </c>
      <c r="C197" s="12">
        <v>38353</v>
      </c>
      <c r="D197" s="1">
        <v>365</v>
      </c>
      <c r="E197" s="20">
        <v>30.835000000000001</v>
      </c>
      <c r="F197" s="7">
        <v>0.30835000000000001</v>
      </c>
      <c r="G197" s="6">
        <v>3.090510026956069</v>
      </c>
      <c r="H197" s="6">
        <v>4.0599999999999996</v>
      </c>
      <c r="I197" s="8">
        <v>0.69550055555555557</v>
      </c>
      <c r="J197" s="20">
        <v>199.45999946152733</v>
      </c>
      <c r="K197" s="39">
        <v>2.0299999999999998</v>
      </c>
      <c r="L197" s="7">
        <v>13.540000538472688</v>
      </c>
      <c r="M197" s="18">
        <v>24372.000969250839</v>
      </c>
      <c r="N197" s="18"/>
      <c r="O197" s="45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</row>
    <row r="198" spans="2:40" x14ac:dyDescent="0.3">
      <c r="B198" s="7">
        <v>16.010958904109589</v>
      </c>
      <c r="C198" s="12">
        <v>38718</v>
      </c>
      <c r="D198" s="1">
        <v>365</v>
      </c>
      <c r="E198" s="20">
        <v>36.069321428571428</v>
      </c>
      <c r="F198" s="7">
        <v>0.36069321428571427</v>
      </c>
      <c r="G198" s="6">
        <v>3.2908951460036882</v>
      </c>
      <c r="H198" s="6">
        <v>4.0599999999999996</v>
      </c>
      <c r="I198" s="8">
        <v>0.81356358333333312</v>
      </c>
      <c r="J198" s="20">
        <v>198.64643587819401</v>
      </c>
      <c r="K198" s="39">
        <v>2.0299999999999998</v>
      </c>
      <c r="L198" s="7">
        <v>14.353564121806022</v>
      </c>
      <c r="M198" s="18">
        <v>25836.415419250839</v>
      </c>
      <c r="N198" s="18"/>
      <c r="O198" s="45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</row>
    <row r="199" spans="2:40" x14ac:dyDescent="0.3">
      <c r="B199" s="7">
        <v>17.010958904109589</v>
      </c>
      <c r="C199" s="12">
        <v>39083</v>
      </c>
      <c r="D199" s="1">
        <v>365</v>
      </c>
      <c r="E199" s="20">
        <v>29.101290043290042</v>
      </c>
      <c r="F199" s="7">
        <v>0.29101290043290046</v>
      </c>
      <c r="G199" s="6">
        <v>3.4525689795775216</v>
      </c>
      <c r="H199" s="6">
        <v>4.0599999999999996</v>
      </c>
      <c r="I199" s="8">
        <v>0.65639576430976432</v>
      </c>
      <c r="J199" s="20">
        <v>197.99004011388425</v>
      </c>
      <c r="K199" s="39">
        <v>2.0299999999999998</v>
      </c>
      <c r="L199" s="7">
        <v>15.009959886115785</v>
      </c>
      <c r="M199" s="18">
        <v>27017.927795008414</v>
      </c>
      <c r="N199" s="18"/>
      <c r="O199" s="45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</row>
    <row r="200" spans="2:40" x14ac:dyDescent="0.3">
      <c r="B200" s="7">
        <v>18.013698630136986</v>
      </c>
      <c r="C200" s="12">
        <v>39448</v>
      </c>
      <c r="D200" s="1">
        <v>366</v>
      </c>
      <c r="E200" s="20">
        <v>24.245986111111115</v>
      </c>
      <c r="F200" s="7">
        <v>0.24245986111111115</v>
      </c>
      <c r="G200" s="6">
        <v>3.5872689024170277</v>
      </c>
      <c r="H200" s="6">
        <v>4.0599999999999996</v>
      </c>
      <c r="I200" s="8">
        <v>0.5468816867283951</v>
      </c>
      <c r="J200" s="20">
        <v>197.44315842715585</v>
      </c>
      <c r="K200" s="39">
        <v>2.0299999999999998</v>
      </c>
      <c r="L200" s="7">
        <v>15.556841572844181</v>
      </c>
      <c r="M200" s="18">
        <v>28002.314831119525</v>
      </c>
      <c r="N200" s="18"/>
      <c r="O200" s="45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</row>
    <row r="201" spans="2:40" x14ac:dyDescent="0.3">
      <c r="B201" s="7">
        <v>19.013698630136986</v>
      </c>
      <c r="C201" s="12">
        <v>39814</v>
      </c>
      <c r="D201" s="1">
        <v>365</v>
      </c>
      <c r="E201" s="20">
        <v>37.444533333333339</v>
      </c>
      <c r="F201" s="7">
        <v>0.37444533333333341</v>
      </c>
      <c r="G201" s="6">
        <v>3.7952940876022128</v>
      </c>
      <c r="H201" s="6">
        <v>4.0599999999999996</v>
      </c>
      <c r="I201" s="8">
        <v>0.84458225185185198</v>
      </c>
      <c r="J201" s="20">
        <v>196.598576175304</v>
      </c>
      <c r="K201" s="39">
        <v>2.0299999999999998</v>
      </c>
      <c r="L201" s="7">
        <v>16.401423824696032</v>
      </c>
      <c r="M201" s="18">
        <v>29522.562884452858</v>
      </c>
      <c r="N201" s="18"/>
      <c r="O201" s="45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</row>
    <row r="202" spans="2:40" x14ac:dyDescent="0.3">
      <c r="B202" s="7">
        <v>20.013698630136986</v>
      </c>
      <c r="C202" s="12">
        <v>40179</v>
      </c>
      <c r="D202" s="1">
        <v>365</v>
      </c>
      <c r="E202" s="20">
        <v>33.194666666666663</v>
      </c>
      <c r="F202" s="7">
        <v>0.33194666666666661</v>
      </c>
      <c r="G202" s="6">
        <v>3.9797089024170273</v>
      </c>
      <c r="H202" s="6">
        <v>4.0599999999999996</v>
      </c>
      <c r="I202" s="8">
        <v>0.74872414814814792</v>
      </c>
      <c r="J202" s="20">
        <v>195.84985202715586</v>
      </c>
      <c r="K202" s="39">
        <v>2.0299999999999998</v>
      </c>
      <c r="L202" s="7">
        <v>17.150147972844181</v>
      </c>
      <c r="M202" s="18">
        <v>30870.266351119524</v>
      </c>
      <c r="N202" s="18"/>
      <c r="O202" s="45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</row>
    <row r="203" spans="2:40" x14ac:dyDescent="0.3">
      <c r="B203" s="7">
        <v>21.013698630136986</v>
      </c>
      <c r="C203" s="12">
        <v>40544</v>
      </c>
      <c r="D203" s="1">
        <v>365</v>
      </c>
      <c r="E203" s="20">
        <v>27.210638888888891</v>
      </c>
      <c r="F203" s="7">
        <v>0.27210638888888888</v>
      </c>
      <c r="G203" s="6">
        <v>4.1308791184664102</v>
      </c>
      <c r="H203" s="6">
        <v>4.0599999999999996</v>
      </c>
      <c r="I203" s="8">
        <v>0.61375107716049382</v>
      </c>
      <c r="J203" s="20">
        <v>195.23610094999538</v>
      </c>
      <c r="K203" s="39">
        <v>2.0299999999999998</v>
      </c>
      <c r="L203" s="7">
        <v>17.763899050004675</v>
      </c>
      <c r="M203" s="18">
        <v>31975.018290008415</v>
      </c>
      <c r="N203" s="18"/>
      <c r="O203" s="45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</row>
    <row r="204" spans="2:40" x14ac:dyDescent="0.3">
      <c r="B204" s="7">
        <v>22.016438356164382</v>
      </c>
      <c r="C204" s="12">
        <v>40909</v>
      </c>
      <c r="D204" s="1">
        <v>366</v>
      </c>
      <c r="E204" s="20">
        <v>11.702698412698414</v>
      </c>
      <c r="F204" s="7">
        <v>0.11702698412698413</v>
      </c>
      <c r="G204" s="6">
        <v>4.1958941096480684</v>
      </c>
      <c r="H204" s="6">
        <v>4.0599999999999996</v>
      </c>
      <c r="I204" s="8">
        <v>0.26396086419753084</v>
      </c>
      <c r="J204" s="20">
        <v>194.97214008579783</v>
      </c>
      <c r="K204" s="39">
        <v>2.0299999999999998</v>
      </c>
      <c r="L204" s="7">
        <v>18.027859914202207</v>
      </c>
      <c r="M204" s="18">
        <v>32450.147845563974</v>
      </c>
      <c r="N204" s="18"/>
      <c r="O204" s="45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</row>
    <row r="205" spans="2:40" x14ac:dyDescent="0.3">
      <c r="B205" s="7">
        <v>23.016438356164382</v>
      </c>
      <c r="C205" s="12">
        <v>41275</v>
      </c>
      <c r="D205" s="1">
        <v>365</v>
      </c>
      <c r="E205" s="20">
        <v>28.968819444444442</v>
      </c>
      <c r="F205" s="7">
        <v>0.28968819444444444</v>
      </c>
      <c r="G205" s="6">
        <v>4.3568319954505377</v>
      </c>
      <c r="H205" s="6">
        <v>4.0599999999999996</v>
      </c>
      <c r="I205" s="8">
        <v>0.65340781635802458</v>
      </c>
      <c r="J205" s="20">
        <v>194.31873226943981</v>
      </c>
      <c r="K205" s="39">
        <v>2.0299999999999998</v>
      </c>
      <c r="L205" s="7">
        <v>18.681267730560233</v>
      </c>
      <c r="M205" s="18">
        <v>33626.281915008418</v>
      </c>
      <c r="N205" s="18"/>
      <c r="O205" s="45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</row>
    <row r="206" spans="2:40" x14ac:dyDescent="0.3">
      <c r="B206" s="7">
        <v>24.016438356164382</v>
      </c>
      <c r="C206" s="12">
        <v>41640</v>
      </c>
      <c r="D206" s="1">
        <v>365</v>
      </c>
      <c r="E206" s="20">
        <v>26.496319444444438</v>
      </c>
      <c r="F206" s="7">
        <v>0.26496319444444444</v>
      </c>
      <c r="G206" s="6">
        <v>4.5040337701418958</v>
      </c>
      <c r="H206" s="6">
        <v>4.0599999999999996</v>
      </c>
      <c r="I206" s="8">
        <v>0.5976392052469135</v>
      </c>
      <c r="J206" s="20">
        <v>193.7210930641929</v>
      </c>
      <c r="K206" s="39">
        <v>2.0299999999999998</v>
      </c>
      <c r="L206" s="7">
        <v>19.278906935807147</v>
      </c>
      <c r="M206" s="18">
        <v>34702.032484452866</v>
      </c>
      <c r="N206" s="18"/>
      <c r="O206" s="45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</row>
    <row r="207" spans="2:40" x14ac:dyDescent="0.3">
      <c r="B207" s="7">
        <v>25.016438356164382</v>
      </c>
      <c r="C207" s="12">
        <v>42005</v>
      </c>
      <c r="D207" s="1">
        <v>365</v>
      </c>
      <c r="E207" s="20">
        <v>36.091969696969699</v>
      </c>
      <c r="F207" s="7">
        <v>0.360919696969697</v>
      </c>
      <c r="G207" s="6">
        <v>4.7045447129028384</v>
      </c>
      <c r="H207" s="6">
        <v>4.0599999999999996</v>
      </c>
      <c r="I207" s="8">
        <v>0.81407442760942761</v>
      </c>
      <c r="J207" s="20">
        <v>192.90701863658347</v>
      </c>
      <c r="K207" s="39">
        <v>2.0299999999999998</v>
      </c>
      <c r="L207" s="7">
        <v>20.092981363416573</v>
      </c>
      <c r="M207" s="18">
        <v>36167.366454149829</v>
      </c>
      <c r="N207" s="18"/>
      <c r="O207" s="45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</row>
    <row r="208" spans="2:40" x14ac:dyDescent="0.3">
      <c r="B208" s="7">
        <v>26.019178082191782</v>
      </c>
      <c r="C208" s="12">
        <v>42370</v>
      </c>
      <c r="D208" s="1">
        <v>366</v>
      </c>
      <c r="E208" s="20">
        <v>33.440555555555548</v>
      </c>
      <c r="F208" s="7">
        <v>0.33440555555555546</v>
      </c>
      <c r="G208" s="6">
        <v>4.8903255771003691</v>
      </c>
      <c r="H208" s="6">
        <v>4.0599999999999996</v>
      </c>
      <c r="I208" s="8">
        <v>0.75427030864197508</v>
      </c>
      <c r="J208" s="20">
        <v>192.15274832794151</v>
      </c>
      <c r="K208" s="39">
        <v>2.0299999999999998</v>
      </c>
      <c r="L208" s="7">
        <v>20.847251672058547</v>
      </c>
      <c r="M208" s="18">
        <v>37525.053009705385</v>
      </c>
      <c r="N208" s="18"/>
      <c r="O208" s="45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</row>
    <row r="209" spans="1:40" x14ac:dyDescent="0.3">
      <c r="B209" s="7">
        <v>27.019178082191782</v>
      </c>
      <c r="C209" s="12">
        <v>42736</v>
      </c>
      <c r="D209" s="1">
        <v>365</v>
      </c>
      <c r="E209" s="20">
        <v>36.278958333333328</v>
      </c>
      <c r="F209" s="7">
        <v>0.36278958333333328</v>
      </c>
      <c r="G209" s="6">
        <v>5.0918753456188872</v>
      </c>
      <c r="H209" s="6">
        <v>4.0599999999999996</v>
      </c>
      <c r="I209" s="8">
        <v>0.81829206018518497</v>
      </c>
      <c r="J209" s="20">
        <v>191.33445626775634</v>
      </c>
      <c r="K209" s="39">
        <v>2.0299999999999998</v>
      </c>
      <c r="L209" s="7">
        <v>21.665543732243734</v>
      </c>
      <c r="M209" s="18">
        <v>38997.978718038721</v>
      </c>
      <c r="N209" s="18"/>
      <c r="O209" s="45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</row>
    <row r="210" spans="1:40" x14ac:dyDescent="0.3">
      <c r="B210" s="7">
        <v>28.019178082191782</v>
      </c>
      <c r="C210" s="12">
        <v>43101</v>
      </c>
      <c r="D210" s="1">
        <v>365</v>
      </c>
      <c r="E210" s="20">
        <v>18.305530303030302</v>
      </c>
      <c r="F210" s="7">
        <v>0.18305530303030304</v>
      </c>
      <c r="G210" s="6">
        <v>5.1935727361912782</v>
      </c>
      <c r="H210" s="6">
        <v>4.0599999999999996</v>
      </c>
      <c r="I210" s="8">
        <v>0.4128914057239057</v>
      </c>
      <c r="J210" s="20">
        <v>190.92156486203243</v>
      </c>
      <c r="K210" s="39">
        <v>2.0299999999999998</v>
      </c>
      <c r="L210" s="7">
        <v>22.078435137967638</v>
      </c>
      <c r="M210" s="18">
        <v>39741.183248341746</v>
      </c>
      <c r="N210" s="18"/>
      <c r="O210" s="45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</row>
    <row r="211" spans="1:40" x14ac:dyDescent="0.3">
      <c r="B211" s="7">
        <v>29.019178082191782</v>
      </c>
      <c r="C211" s="12">
        <v>43466</v>
      </c>
      <c r="D211" s="1">
        <v>365</v>
      </c>
      <c r="E211" s="20">
        <v>28.501249999999995</v>
      </c>
      <c r="F211" s="7">
        <v>0.28501249999999995</v>
      </c>
      <c r="G211" s="6">
        <v>5.3519130139690558</v>
      </c>
      <c r="H211" s="6">
        <v>4.0599999999999996</v>
      </c>
      <c r="I211" s="8">
        <v>0.6428615277777775</v>
      </c>
      <c r="J211" s="20">
        <v>190.27870333425466</v>
      </c>
      <c r="K211" s="39">
        <v>2.0299999999999998</v>
      </c>
      <c r="L211" s="7">
        <v>22.721296665745417</v>
      </c>
      <c r="M211" s="18">
        <v>40898.333998341754</v>
      </c>
      <c r="N211" s="18"/>
      <c r="O211" s="45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</row>
    <row r="212" spans="1:40" x14ac:dyDescent="0.3">
      <c r="B212" s="7">
        <v>30</v>
      </c>
      <c r="C212" s="12">
        <v>43831</v>
      </c>
      <c r="D212" s="1">
        <v>366</v>
      </c>
      <c r="E212" s="20">
        <v>14.165833333333332</v>
      </c>
      <c r="F212" s="7">
        <v>0.1416583333333333</v>
      </c>
      <c r="G212" s="6">
        <v>5.4306120880431301</v>
      </c>
      <c r="H212" s="6">
        <v>4.0599999999999996</v>
      </c>
      <c r="I212" s="8">
        <v>0.31951824074074064</v>
      </c>
      <c r="J212" s="20">
        <v>189.95918509351392</v>
      </c>
      <c r="K212" s="39">
        <v>2.0299999999999998</v>
      </c>
      <c r="L212" s="7">
        <v>23.040814906486158</v>
      </c>
      <c r="M212" s="18">
        <v>41473.466831675083</v>
      </c>
      <c r="N212" s="18"/>
      <c r="O212" s="45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</row>
    <row r="213" spans="1:40" x14ac:dyDescent="0.3"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</row>
    <row r="214" spans="1:40" x14ac:dyDescent="0.3">
      <c r="C214" s="13" t="s">
        <v>103</v>
      </c>
      <c r="F214" s="7">
        <v>0.32583672528258778</v>
      </c>
      <c r="H214" s="6">
        <v>4.1886666666666681</v>
      </c>
      <c r="I214" s="8">
        <v>0.76802716354953859</v>
      </c>
      <c r="K214" s="39">
        <v>2.9950000000000001</v>
      </c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</row>
    <row r="215" spans="1:40" x14ac:dyDescent="0.3"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</row>
    <row r="216" spans="1:40" x14ac:dyDescent="0.3"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</row>
    <row r="217" spans="1:40" ht="14.4" x14ac:dyDescent="0.3">
      <c r="A217" s="3" t="s">
        <v>106</v>
      </c>
      <c r="C217" s="4" t="s">
        <v>76</v>
      </c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</row>
    <row r="218" spans="1:40" x14ac:dyDescent="0.3">
      <c r="C218" s="4" t="s">
        <v>53</v>
      </c>
      <c r="G218" s="6">
        <v>1</v>
      </c>
      <c r="H218" s="9" t="s">
        <v>77</v>
      </c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</row>
    <row r="219" spans="1:40" x14ac:dyDescent="0.3">
      <c r="C219" s="4" t="s">
        <v>78</v>
      </c>
      <c r="G219" s="20">
        <v>5.3000000000000001E-5</v>
      </c>
      <c r="H219" s="9" t="s">
        <v>79</v>
      </c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</row>
    <row r="220" spans="1:40" x14ac:dyDescent="0.3">
      <c r="C220" s="4" t="s">
        <v>80</v>
      </c>
      <c r="G220" s="8">
        <v>0.1</v>
      </c>
      <c r="H220" s="9" t="s">
        <v>79</v>
      </c>
      <c r="J220" s="19">
        <v>2.6111111111111113E-2</v>
      </c>
      <c r="K220" s="9" t="s">
        <v>81</v>
      </c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</row>
    <row r="221" spans="1:40" x14ac:dyDescent="0.3">
      <c r="C221" s="4" t="s">
        <v>82</v>
      </c>
      <c r="G221" s="8">
        <v>0.19182420756427399</v>
      </c>
      <c r="H221" s="9" t="s">
        <v>79</v>
      </c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</row>
    <row r="222" spans="1:40" x14ac:dyDescent="0.3">
      <c r="C222" s="4" t="s">
        <v>83</v>
      </c>
      <c r="G222" s="8">
        <v>0.33313213453628399</v>
      </c>
      <c r="H222" s="9" t="s">
        <v>79</v>
      </c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</row>
    <row r="223" spans="1:40" x14ac:dyDescent="0.3">
      <c r="C223" s="4" t="s">
        <v>84</v>
      </c>
      <c r="G223" s="20">
        <v>248.57900213956401</v>
      </c>
      <c r="H223" s="9" t="s">
        <v>81</v>
      </c>
      <c r="J223" s="18">
        <v>447442.20385121519</v>
      </c>
      <c r="K223" s="9" t="s">
        <v>85</v>
      </c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</row>
    <row r="224" spans="1:40" x14ac:dyDescent="0.3">
      <c r="C224" s="4" t="s">
        <v>86</v>
      </c>
      <c r="G224" s="6">
        <v>99.272218738848792</v>
      </c>
      <c r="H224" s="9" t="s">
        <v>87</v>
      </c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</row>
    <row r="225" spans="2:40" x14ac:dyDescent="0.3"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</row>
    <row r="226" spans="2:40" ht="55.2" x14ac:dyDescent="0.3">
      <c r="B226" s="11" t="s">
        <v>27</v>
      </c>
      <c r="C226" s="11" t="s">
        <v>28</v>
      </c>
      <c r="D226" s="11" t="s">
        <v>88</v>
      </c>
      <c r="E226" s="11" t="s">
        <v>89</v>
      </c>
      <c r="F226" s="11" t="s">
        <v>90</v>
      </c>
      <c r="G226" s="11" t="s">
        <v>91</v>
      </c>
      <c r="H226" s="11" t="s">
        <v>92</v>
      </c>
      <c r="I226" s="11" t="s">
        <v>93</v>
      </c>
      <c r="J226" s="11" t="s">
        <v>94</v>
      </c>
      <c r="K226" s="11" t="s">
        <v>95</v>
      </c>
      <c r="L226" s="11" t="s">
        <v>96</v>
      </c>
      <c r="M226" s="11" t="s">
        <v>97</v>
      </c>
      <c r="N226" s="11"/>
      <c r="O226" s="43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</row>
    <row r="227" spans="2:40" x14ac:dyDescent="0.3">
      <c r="B227" s="10" t="s">
        <v>36</v>
      </c>
      <c r="C227" s="10" t="s">
        <v>40</v>
      </c>
      <c r="D227" s="10" t="s">
        <v>40</v>
      </c>
      <c r="E227" s="10" t="s">
        <v>39</v>
      </c>
      <c r="F227" s="10" t="s">
        <v>98</v>
      </c>
      <c r="G227" s="10" t="s">
        <v>99</v>
      </c>
      <c r="H227" s="10" t="s">
        <v>100</v>
      </c>
      <c r="I227" s="10" t="s">
        <v>101</v>
      </c>
      <c r="J227" s="10" t="s">
        <v>101</v>
      </c>
      <c r="K227" s="10" t="s">
        <v>40</v>
      </c>
      <c r="L227" s="10" t="s">
        <v>101</v>
      </c>
      <c r="M227" s="10" t="s">
        <v>102</v>
      </c>
      <c r="N227" s="10"/>
      <c r="O227" s="44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</row>
    <row r="228" spans="2:40" x14ac:dyDescent="0.3">
      <c r="B228" s="7">
        <v>1</v>
      </c>
      <c r="C228" s="12">
        <v>33239</v>
      </c>
      <c r="D228" s="1">
        <v>365</v>
      </c>
      <c r="E228" s="20">
        <v>58.48555555555555</v>
      </c>
      <c r="F228" s="7">
        <v>0.58485555555555546</v>
      </c>
      <c r="G228" s="6">
        <v>0.32491975308641974</v>
      </c>
      <c r="H228" s="8">
        <v>0.33313213453628399</v>
      </c>
      <c r="I228" s="8">
        <v>0.10824121089868136</v>
      </c>
      <c r="J228" s="20">
        <v>248.47076092866533</v>
      </c>
      <c r="K228" s="39">
        <v>3.3313213453628396</v>
      </c>
      <c r="L228" s="8">
        <v>0.10824121089868136</v>
      </c>
      <c r="M228" s="20">
        <v>194.83417961762643</v>
      </c>
      <c r="N228" s="20"/>
      <c r="O228" s="47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</row>
    <row r="229" spans="2:40" x14ac:dyDescent="0.3">
      <c r="B229" s="7">
        <v>2.0027397260273974</v>
      </c>
      <c r="C229" s="12">
        <v>33604</v>
      </c>
      <c r="D229" s="1">
        <v>366</v>
      </c>
      <c r="E229" s="20">
        <v>34.081993265993269</v>
      </c>
      <c r="F229" s="7">
        <v>0.34081993265993271</v>
      </c>
      <c r="G229" s="6">
        <v>0.51426416011971565</v>
      </c>
      <c r="H229" s="8">
        <v>0.33313213453628399</v>
      </c>
      <c r="I229" s="19">
        <v>6.3076706477508862E-2</v>
      </c>
      <c r="J229" s="20">
        <v>248.40768422218781</v>
      </c>
      <c r="K229" s="39">
        <v>3.3313213453628396</v>
      </c>
      <c r="L229" s="8">
        <v>0.17131791737619023</v>
      </c>
      <c r="M229" s="20">
        <v>308.37225127714242</v>
      </c>
      <c r="N229" s="20"/>
      <c r="O229" s="47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</row>
    <row r="230" spans="2:40" x14ac:dyDescent="0.3">
      <c r="B230" s="7">
        <v>3.0027397260273974</v>
      </c>
      <c r="C230" s="12">
        <v>33970</v>
      </c>
      <c r="D230" s="1">
        <v>365</v>
      </c>
      <c r="E230" s="20">
        <v>41.843172727272716</v>
      </c>
      <c r="F230" s="7">
        <v>0.41843172727272715</v>
      </c>
      <c r="G230" s="6">
        <v>0.74672623082678624</v>
      </c>
      <c r="H230" s="8">
        <v>0.33313213453628399</v>
      </c>
      <c r="I230" s="19">
        <v>7.7440585813371016E-2</v>
      </c>
      <c r="J230" s="20">
        <v>248.33024363637443</v>
      </c>
      <c r="K230" s="39">
        <v>3.3313213453628396</v>
      </c>
      <c r="L230" s="8">
        <v>0.24875850318956125</v>
      </c>
      <c r="M230" s="20">
        <v>447.76530574121023</v>
      </c>
      <c r="N230" s="20"/>
      <c r="O230" s="47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</row>
    <row r="231" spans="2:40" x14ac:dyDescent="0.3">
      <c r="B231" s="7">
        <v>4.0027397260273974</v>
      </c>
      <c r="C231" s="12">
        <v>34335</v>
      </c>
      <c r="D231" s="1">
        <v>365</v>
      </c>
      <c r="E231" s="20">
        <v>38.299837662337659</v>
      </c>
      <c r="F231" s="7">
        <v>0.3829983766233766</v>
      </c>
      <c r="G231" s="6">
        <v>0.95950310672866213</v>
      </c>
      <c r="H231" s="8">
        <v>0.33313213453628399</v>
      </c>
      <c r="I231" s="19">
        <v>7.0882814849153916E-2</v>
      </c>
      <c r="J231" s="20">
        <v>248.25936082152529</v>
      </c>
      <c r="K231" s="39">
        <v>3.3313213453628396</v>
      </c>
      <c r="L231" s="8">
        <v>0.31964131803871515</v>
      </c>
      <c r="M231" s="20">
        <v>575.35437246968729</v>
      </c>
      <c r="N231" s="20"/>
      <c r="O231" s="47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</row>
    <row r="232" spans="2:40" x14ac:dyDescent="0.3">
      <c r="B232" s="7">
        <v>5.0027397260273974</v>
      </c>
      <c r="C232" s="12">
        <v>34700</v>
      </c>
      <c r="D232" s="1">
        <v>365</v>
      </c>
      <c r="E232" s="20">
        <v>39.319277777777771</v>
      </c>
      <c r="F232" s="7">
        <v>0.39319277777777767</v>
      </c>
      <c r="G232" s="6">
        <v>1.1779435388274275</v>
      </c>
      <c r="H232" s="8">
        <v>0.33313213453628399</v>
      </c>
      <c r="I232" s="19">
        <v>7.2769527414089916E-2</v>
      </c>
      <c r="J232" s="20">
        <v>248.1865912941112</v>
      </c>
      <c r="K232" s="39">
        <v>3.3313213453628396</v>
      </c>
      <c r="L232" s="8">
        <v>0.39241084545280508</v>
      </c>
      <c r="M232" s="20">
        <v>706.33952181504912</v>
      </c>
      <c r="N232" s="20"/>
      <c r="O232" s="47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</row>
    <row r="233" spans="2:40" x14ac:dyDescent="0.3">
      <c r="B233" s="7">
        <v>6.0054794520547947</v>
      </c>
      <c r="C233" s="12">
        <v>35065</v>
      </c>
      <c r="D233" s="1">
        <v>366</v>
      </c>
      <c r="E233" s="20">
        <v>39.293030303030307</v>
      </c>
      <c r="F233" s="7">
        <v>0.39293030303030307</v>
      </c>
      <c r="G233" s="6">
        <v>1.3962381516220403</v>
      </c>
      <c r="H233" s="8">
        <v>0.33313213453628399</v>
      </c>
      <c r="I233" s="19">
        <v>7.2720950318040975E-2</v>
      </c>
      <c r="J233" s="20">
        <v>248.11387034379317</v>
      </c>
      <c r="K233" s="39">
        <v>3.3313213453628396</v>
      </c>
      <c r="L233" s="8">
        <v>0.46513179577084607</v>
      </c>
      <c r="M233" s="20">
        <v>837.23723238752291</v>
      </c>
      <c r="N233" s="20"/>
      <c r="O233" s="47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</row>
    <row r="234" spans="2:40" x14ac:dyDescent="0.3">
      <c r="B234" s="7">
        <v>7.0054794520547947</v>
      </c>
      <c r="C234" s="12">
        <v>35431</v>
      </c>
      <c r="D234" s="1">
        <v>365</v>
      </c>
      <c r="E234" s="20">
        <v>56.534924242424246</v>
      </c>
      <c r="F234" s="7">
        <v>0.56534924242424245</v>
      </c>
      <c r="G234" s="6">
        <v>1.7103210640799529</v>
      </c>
      <c r="H234" s="8">
        <v>0.33313213453628399</v>
      </c>
      <c r="I234" s="8">
        <v>0.10463111104847721</v>
      </c>
      <c r="J234" s="20">
        <v>248.00923923274468</v>
      </c>
      <c r="K234" s="39">
        <v>3.3313213453628396</v>
      </c>
      <c r="L234" s="8">
        <v>0.56976290681932329</v>
      </c>
      <c r="M234" s="18">
        <v>1025.573232274782</v>
      </c>
      <c r="N234" s="18"/>
      <c r="O234" s="45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</row>
    <row r="235" spans="2:40" x14ac:dyDescent="0.3">
      <c r="B235" s="7">
        <v>8.0054794520547947</v>
      </c>
      <c r="C235" s="12">
        <v>35796</v>
      </c>
      <c r="D235" s="1">
        <v>365</v>
      </c>
      <c r="E235" s="20">
        <v>36.81159090909091</v>
      </c>
      <c r="F235" s="7">
        <v>0.36811590909090908</v>
      </c>
      <c r="G235" s="6">
        <v>1.9148299024637914</v>
      </c>
      <c r="H235" s="8">
        <v>0.33313213453628399</v>
      </c>
      <c r="I235" s="19">
        <v>6.8128465862344001E-2</v>
      </c>
      <c r="J235" s="20">
        <v>247.94111076688233</v>
      </c>
      <c r="K235" s="39">
        <v>3.3313213453628396</v>
      </c>
      <c r="L235" s="8">
        <v>0.63789137268166729</v>
      </c>
      <c r="M235" s="18">
        <v>1148.2044708270012</v>
      </c>
      <c r="N235" s="18"/>
      <c r="O235" s="45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</row>
    <row r="236" spans="2:40" x14ac:dyDescent="0.3">
      <c r="B236" s="7">
        <v>9.0054794520547947</v>
      </c>
      <c r="C236" s="12">
        <v>36161</v>
      </c>
      <c r="D236" s="1">
        <v>365</v>
      </c>
      <c r="E236" s="20">
        <v>35.012479166666658</v>
      </c>
      <c r="F236" s="7">
        <v>0.35012479166666655</v>
      </c>
      <c r="G236" s="6">
        <v>2.1093436756119397</v>
      </c>
      <c r="H236" s="8">
        <v>0.33313213453628399</v>
      </c>
      <c r="I236" s="19">
        <v>6.4798788445549094E-2</v>
      </c>
      <c r="J236" s="20">
        <v>247.87631197843677</v>
      </c>
      <c r="K236" s="39">
        <v>3.3313213453628396</v>
      </c>
      <c r="L236" s="8">
        <v>0.70269016112721638</v>
      </c>
      <c r="M236" s="18">
        <v>1264.8422900289895</v>
      </c>
      <c r="N236" s="18"/>
      <c r="O236" s="45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</row>
    <row r="237" spans="2:40" x14ac:dyDescent="0.3">
      <c r="B237" s="7">
        <v>10.008219178082191</v>
      </c>
      <c r="C237" s="12">
        <v>36526</v>
      </c>
      <c r="D237" s="1">
        <v>366</v>
      </c>
      <c r="E237" s="20">
        <v>32.784861111111105</v>
      </c>
      <c r="F237" s="7">
        <v>0.32784861111111102</v>
      </c>
      <c r="G237" s="6">
        <v>2.2914817928958904</v>
      </c>
      <c r="H237" s="8">
        <v>0.33313213453628399</v>
      </c>
      <c r="I237" s="19">
        <v>6.0676059791222495E-2</v>
      </c>
      <c r="J237" s="20">
        <v>247.81563591864554</v>
      </c>
      <c r="K237" s="39">
        <v>3.3313213453628396</v>
      </c>
      <c r="L237" s="8">
        <v>0.76336622091843886</v>
      </c>
      <c r="M237" s="18">
        <v>1374.05919765319</v>
      </c>
      <c r="N237" s="18"/>
      <c r="O237" s="45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</row>
    <row r="238" spans="2:40" x14ac:dyDescent="0.3">
      <c r="B238" s="7">
        <v>11.008219178082191</v>
      </c>
      <c r="C238" s="12">
        <v>36892</v>
      </c>
      <c r="D238" s="1">
        <v>365</v>
      </c>
      <c r="E238" s="20">
        <v>33.904984848484844</v>
      </c>
      <c r="F238" s="7">
        <v>0.33904984848484843</v>
      </c>
      <c r="G238" s="6">
        <v>2.4798428198319171</v>
      </c>
      <c r="H238" s="8">
        <v>0.33313213453628399</v>
      </c>
      <c r="I238" s="19">
        <v>6.2749110966645122E-2</v>
      </c>
      <c r="J238" s="20">
        <v>247.75288680767889</v>
      </c>
      <c r="K238" s="39">
        <v>3.3313213453628396</v>
      </c>
      <c r="L238" s="8">
        <v>0.82611533188508401</v>
      </c>
      <c r="M238" s="18">
        <v>1487.0075973931512</v>
      </c>
      <c r="N238" s="18"/>
      <c r="O238" s="45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</row>
    <row r="239" spans="2:40" x14ac:dyDescent="0.3">
      <c r="B239" s="7">
        <v>12.008219178082191</v>
      </c>
      <c r="C239" s="12">
        <v>37257</v>
      </c>
      <c r="D239" s="1">
        <v>365</v>
      </c>
      <c r="E239" s="20">
        <v>9.2631481481481472</v>
      </c>
      <c r="F239" s="7">
        <v>9.2631481481481467E-2</v>
      </c>
      <c r="G239" s="6">
        <v>2.5313047539882958</v>
      </c>
      <c r="H239" s="8">
        <v>0.33313213453628399</v>
      </c>
      <c r="I239" s="19">
        <v>1.7143623972880103E-2</v>
      </c>
      <c r="J239" s="20">
        <v>247.73574318370601</v>
      </c>
      <c r="K239" s="39">
        <v>3.3313213453628396</v>
      </c>
      <c r="L239" s="8">
        <v>0.84325895585796407</v>
      </c>
      <c r="M239" s="18">
        <v>1517.8661205443352</v>
      </c>
      <c r="N239" s="18"/>
      <c r="O239" s="45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</row>
    <row r="240" spans="2:40" x14ac:dyDescent="0.3">
      <c r="B240" s="7">
        <v>13.008219178082191</v>
      </c>
      <c r="C240" s="12">
        <v>37622</v>
      </c>
      <c r="D240" s="1">
        <v>365</v>
      </c>
      <c r="E240" s="20">
        <v>35.412797619047616</v>
      </c>
      <c r="F240" s="7">
        <v>0.35412797619047615</v>
      </c>
      <c r="G240" s="6">
        <v>2.7280425185385604</v>
      </c>
      <c r="H240" s="8">
        <v>0.33313213453628399</v>
      </c>
      <c r="I240" s="19">
        <v>6.5539671448526488E-2</v>
      </c>
      <c r="J240" s="20">
        <v>247.67020351225747</v>
      </c>
      <c r="K240" s="39">
        <v>3.3313213453628396</v>
      </c>
      <c r="L240" s="8">
        <v>0.90879862730649053</v>
      </c>
      <c r="M240" s="18">
        <v>1635.8375291516829</v>
      </c>
      <c r="N240" s="18"/>
      <c r="O240" s="45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</row>
    <row r="241" spans="2:40" x14ac:dyDescent="0.3">
      <c r="B241" s="7">
        <v>14.010958904109589</v>
      </c>
      <c r="C241" s="12">
        <v>37987</v>
      </c>
      <c r="D241" s="1">
        <v>366</v>
      </c>
      <c r="E241" s="20">
        <v>34.409151515151514</v>
      </c>
      <c r="F241" s="7">
        <v>0.34409151515151515</v>
      </c>
      <c r="G241" s="6">
        <v>2.9192044714005134</v>
      </c>
      <c r="H241" s="8">
        <v>0.33313213453628399</v>
      </c>
      <c r="I241" s="19">
        <v>6.3682189399026853E-2</v>
      </c>
      <c r="J241" s="20">
        <v>247.60652132285844</v>
      </c>
      <c r="K241" s="39">
        <v>3.3313213453628396</v>
      </c>
      <c r="L241" s="8">
        <v>0.97248081670551734</v>
      </c>
      <c r="M241" s="18">
        <v>1750.4654700699311</v>
      </c>
      <c r="N241" s="18"/>
      <c r="O241" s="45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</row>
    <row r="242" spans="2:40" x14ac:dyDescent="0.3">
      <c r="B242" s="7">
        <v>15.010958904109589</v>
      </c>
      <c r="C242" s="12">
        <v>38353</v>
      </c>
      <c r="D242" s="1">
        <v>365</v>
      </c>
      <c r="E242" s="20">
        <v>30.835000000000001</v>
      </c>
      <c r="F242" s="7">
        <v>0.30835000000000001</v>
      </c>
      <c r="G242" s="6">
        <v>3.090510026956069</v>
      </c>
      <c r="H242" s="8">
        <v>0.33313213453628399</v>
      </c>
      <c r="I242" s="19">
        <v>5.7067385380146211E-2</v>
      </c>
      <c r="J242" s="20">
        <v>247.54945393747829</v>
      </c>
      <c r="K242" s="39">
        <v>3.3313213453628396</v>
      </c>
      <c r="L242" s="6">
        <v>1.0295482020856634</v>
      </c>
      <c r="M242" s="18">
        <v>1853.1867637541941</v>
      </c>
      <c r="N242" s="18"/>
      <c r="O242" s="45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</row>
    <row r="243" spans="2:40" x14ac:dyDescent="0.3">
      <c r="B243" s="7">
        <v>16.010958904109589</v>
      </c>
      <c r="C243" s="12">
        <v>38718</v>
      </c>
      <c r="D243" s="1">
        <v>365</v>
      </c>
      <c r="E243" s="20">
        <v>36.069321428571428</v>
      </c>
      <c r="F243" s="7">
        <v>0.36069321428571427</v>
      </c>
      <c r="G243" s="6">
        <v>3.2908951460036882</v>
      </c>
      <c r="H243" s="8">
        <v>0.33313213453628399</v>
      </c>
      <c r="I243" s="19">
        <v>6.6754722437640704E-2</v>
      </c>
      <c r="J243" s="20">
        <v>247.48269921504064</v>
      </c>
      <c r="K243" s="39">
        <v>3.3313213453628396</v>
      </c>
      <c r="L243" s="6">
        <v>1.0963029245233042</v>
      </c>
      <c r="M243" s="18">
        <v>1973.3452641419476</v>
      </c>
      <c r="N243" s="18"/>
      <c r="O243" s="45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</row>
    <row r="244" spans="2:40" x14ac:dyDescent="0.3">
      <c r="B244" s="7">
        <v>17.010958904109589</v>
      </c>
      <c r="C244" s="12">
        <v>39083</v>
      </c>
      <c r="D244" s="1">
        <v>365</v>
      </c>
      <c r="E244" s="20">
        <v>29.101290043290042</v>
      </c>
      <c r="F244" s="7">
        <v>0.29101290043290046</v>
      </c>
      <c r="G244" s="6">
        <v>3.4525689795775216</v>
      </c>
      <c r="H244" s="8">
        <v>0.33313213453628399</v>
      </c>
      <c r="I244" s="19">
        <v>5.3858749277115113E-2</v>
      </c>
      <c r="J244" s="20">
        <v>247.42884046576353</v>
      </c>
      <c r="K244" s="39">
        <v>3.3313213453628396</v>
      </c>
      <c r="L244" s="6">
        <v>1.1501616738004194</v>
      </c>
      <c r="M244" s="18">
        <v>2070.2910128407552</v>
      </c>
      <c r="N244" s="18"/>
      <c r="O244" s="45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</row>
    <row r="245" spans="2:40" x14ac:dyDescent="0.3">
      <c r="B245" s="7">
        <v>18.013698630136986</v>
      </c>
      <c r="C245" s="12">
        <v>39448</v>
      </c>
      <c r="D245" s="1">
        <v>366</v>
      </c>
      <c r="E245" s="20">
        <v>24.245986111111115</v>
      </c>
      <c r="F245" s="7">
        <v>0.24245986111111115</v>
      </c>
      <c r="G245" s="6">
        <v>3.5872689024170277</v>
      </c>
      <c r="H245" s="8">
        <v>0.33313213453628399</v>
      </c>
      <c r="I245" s="19">
        <v>4.4872872817397449E-2</v>
      </c>
      <c r="J245" s="20">
        <v>247.38396759294614</v>
      </c>
      <c r="K245" s="39">
        <v>3.3313213453628396</v>
      </c>
      <c r="L245" s="6">
        <v>1.1950345466178169</v>
      </c>
      <c r="M245" s="18">
        <v>2151.0621839120704</v>
      </c>
      <c r="N245" s="18"/>
      <c r="O245" s="45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</row>
    <row r="246" spans="2:40" x14ac:dyDescent="0.3">
      <c r="B246" s="7">
        <v>19.013698630136986</v>
      </c>
      <c r="C246" s="12">
        <v>39814</v>
      </c>
      <c r="D246" s="1">
        <v>365</v>
      </c>
      <c r="E246" s="20">
        <v>37.444533333333339</v>
      </c>
      <c r="F246" s="7">
        <v>0.37444533333333341</v>
      </c>
      <c r="G246" s="6">
        <v>3.7952940876022128</v>
      </c>
      <c r="H246" s="8">
        <v>0.33313213453628399</v>
      </c>
      <c r="I246" s="19">
        <v>6.9299873978046517E-2</v>
      </c>
      <c r="J246" s="20">
        <v>247.31466771896808</v>
      </c>
      <c r="K246" s="39">
        <v>3.3313213453628396</v>
      </c>
      <c r="L246" s="6">
        <v>1.2643344205958635</v>
      </c>
      <c r="M246" s="18">
        <v>2275.8019570725542</v>
      </c>
      <c r="N246" s="18"/>
      <c r="O246" s="45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</row>
    <row r="247" spans="2:40" x14ac:dyDescent="0.3">
      <c r="B247" s="7">
        <v>20.013698630136986</v>
      </c>
      <c r="C247" s="12">
        <v>40179</v>
      </c>
      <c r="D247" s="1">
        <v>365</v>
      </c>
      <c r="E247" s="20">
        <v>33.194666666666663</v>
      </c>
      <c r="F247" s="7">
        <v>0.33194666666666661</v>
      </c>
      <c r="G247" s="6">
        <v>3.9797089024170273</v>
      </c>
      <c r="H247" s="8">
        <v>0.33313213453628399</v>
      </c>
      <c r="I247" s="19">
        <v>6.1434500899372774E-2</v>
      </c>
      <c r="J247" s="20">
        <v>247.25323321806871</v>
      </c>
      <c r="K247" s="39">
        <v>3.3313213453628396</v>
      </c>
      <c r="L247" s="6">
        <v>1.3257689214952364</v>
      </c>
      <c r="M247" s="18">
        <v>2386.3840586914257</v>
      </c>
      <c r="N247" s="18"/>
      <c r="O247" s="45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</row>
    <row r="248" spans="2:40" x14ac:dyDescent="0.3">
      <c r="B248" s="7">
        <v>21.013698630136986</v>
      </c>
      <c r="C248" s="12">
        <v>40544</v>
      </c>
      <c r="D248" s="1">
        <v>365</v>
      </c>
      <c r="E248" s="20">
        <v>27.210638888888891</v>
      </c>
      <c r="F248" s="7">
        <v>0.27210638888888888</v>
      </c>
      <c r="G248" s="6">
        <v>4.1308791184664102</v>
      </c>
      <c r="H248" s="8">
        <v>0.33313213453628399</v>
      </c>
      <c r="I248" s="19">
        <v>5.0359656750842079E-2</v>
      </c>
      <c r="J248" s="20">
        <v>247.20287356131789</v>
      </c>
      <c r="K248" s="39">
        <v>3.3313213453628396</v>
      </c>
      <c r="L248" s="6">
        <v>1.3761285782460784</v>
      </c>
      <c r="M248" s="18">
        <v>2477.0314408429413</v>
      </c>
      <c r="N248" s="18"/>
      <c r="O248" s="45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</row>
    <row r="249" spans="2:40" x14ac:dyDescent="0.3">
      <c r="B249" s="7">
        <v>22.016438356164382</v>
      </c>
      <c r="C249" s="12">
        <v>40909</v>
      </c>
      <c r="D249" s="1">
        <v>366</v>
      </c>
      <c r="E249" s="20">
        <v>11.702698412698414</v>
      </c>
      <c r="F249" s="7">
        <v>0.11702698412698413</v>
      </c>
      <c r="G249" s="6">
        <v>4.1958941096480684</v>
      </c>
      <c r="H249" s="8">
        <v>0.33313213453628399</v>
      </c>
      <c r="I249" s="19">
        <v>2.1658582789203358E-2</v>
      </c>
      <c r="J249" s="20">
        <v>247.18121497852869</v>
      </c>
      <c r="K249" s="39">
        <v>3.3313213453628396</v>
      </c>
      <c r="L249" s="6">
        <v>1.3977871610352817</v>
      </c>
      <c r="M249" s="18">
        <v>2516.016889863507</v>
      </c>
      <c r="N249" s="18"/>
      <c r="O249" s="45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</row>
    <row r="250" spans="2:40" x14ac:dyDescent="0.3">
      <c r="B250" s="7">
        <v>23.016438356164382</v>
      </c>
      <c r="C250" s="12">
        <v>41275</v>
      </c>
      <c r="D250" s="1">
        <v>365</v>
      </c>
      <c r="E250" s="20">
        <v>28.968819444444442</v>
      </c>
      <c r="F250" s="7">
        <v>0.28968819444444444</v>
      </c>
      <c r="G250" s="6">
        <v>4.3568319954505377</v>
      </c>
      <c r="H250" s="8">
        <v>0.33313213453628399</v>
      </c>
      <c r="I250" s="19">
        <v>5.3613581425133248E-2</v>
      </c>
      <c r="J250" s="20">
        <v>247.12760139710355</v>
      </c>
      <c r="K250" s="39">
        <v>3.3313213453628396</v>
      </c>
      <c r="L250" s="6">
        <v>1.4514007424604149</v>
      </c>
      <c r="M250" s="18">
        <v>2612.521336428747</v>
      </c>
      <c r="N250" s="18"/>
      <c r="O250" s="45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</row>
    <row r="251" spans="2:40" x14ac:dyDescent="0.3">
      <c r="B251" s="7">
        <v>24.016438356164382</v>
      </c>
      <c r="C251" s="12">
        <v>41640</v>
      </c>
      <c r="D251" s="1">
        <v>365</v>
      </c>
      <c r="E251" s="20">
        <v>26.496319444444438</v>
      </c>
      <c r="F251" s="7">
        <v>0.26496319444444444</v>
      </c>
      <c r="G251" s="6">
        <v>4.5040337701418958</v>
      </c>
      <c r="H251" s="8">
        <v>0.33313213453628399</v>
      </c>
      <c r="I251" s="19">
        <v>4.9037641410461241E-2</v>
      </c>
      <c r="J251" s="20">
        <v>247.0785637556931</v>
      </c>
      <c r="K251" s="39">
        <v>3.3313213453628396</v>
      </c>
      <c r="L251" s="6">
        <v>1.5004383838708761</v>
      </c>
      <c r="M251" s="18">
        <v>2700.7890909675771</v>
      </c>
      <c r="N251" s="18"/>
      <c r="O251" s="45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</row>
    <row r="252" spans="2:40" x14ac:dyDescent="0.3">
      <c r="B252" s="7">
        <v>25.016438356164382</v>
      </c>
      <c r="C252" s="12">
        <v>42005</v>
      </c>
      <c r="D252" s="1">
        <v>365</v>
      </c>
      <c r="E252" s="20">
        <v>36.091969696969699</v>
      </c>
      <c r="F252" s="7">
        <v>0.360919696969697</v>
      </c>
      <c r="G252" s="6">
        <v>4.7045447129028384</v>
      </c>
      <c r="H252" s="8">
        <v>0.33313213453628399</v>
      </c>
      <c r="I252" s="19">
        <v>6.6796638359835528E-2</v>
      </c>
      <c r="J252" s="20">
        <v>247.01176711733325</v>
      </c>
      <c r="K252" s="39">
        <v>3.3313213453628396</v>
      </c>
      <c r="L252" s="6">
        <v>1.5672350222307116</v>
      </c>
      <c r="M252" s="18">
        <v>2821.0230400152809</v>
      </c>
      <c r="N252" s="18"/>
      <c r="O252" s="45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</row>
    <row r="253" spans="2:40" x14ac:dyDescent="0.3">
      <c r="B253" s="7">
        <v>26.019178082191782</v>
      </c>
      <c r="C253" s="12">
        <v>42370</v>
      </c>
      <c r="D253" s="1">
        <v>366</v>
      </c>
      <c r="E253" s="20">
        <v>33.440555555555548</v>
      </c>
      <c r="F253" s="7">
        <v>0.33440555555555546</v>
      </c>
      <c r="G253" s="6">
        <v>4.8903255771003691</v>
      </c>
      <c r="H253" s="8">
        <v>0.33313213453628399</v>
      </c>
      <c r="I253" s="19">
        <v>6.1889575846118941E-2</v>
      </c>
      <c r="J253" s="20">
        <v>246.94987754148713</v>
      </c>
      <c r="K253" s="39">
        <v>3.3313213453628396</v>
      </c>
      <c r="L253" s="6">
        <v>1.6291245980768305</v>
      </c>
      <c r="M253" s="18">
        <v>2932.4242765382951</v>
      </c>
      <c r="N253" s="18"/>
      <c r="O253" s="45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</row>
    <row r="254" spans="2:40" x14ac:dyDescent="0.3">
      <c r="B254" s="7">
        <v>27.019178082191782</v>
      </c>
      <c r="C254" s="12">
        <v>42736</v>
      </c>
      <c r="D254" s="1">
        <v>365</v>
      </c>
      <c r="E254" s="20">
        <v>36.278958333333328</v>
      </c>
      <c r="F254" s="7">
        <v>0.36278958333333328</v>
      </c>
      <c r="G254" s="6">
        <v>5.0918753456188872</v>
      </c>
      <c r="H254" s="8">
        <v>0.33313213453628399</v>
      </c>
      <c r="I254" s="19">
        <v>6.7142704601867997E-2</v>
      </c>
      <c r="J254" s="20">
        <v>246.88273483688525</v>
      </c>
      <c r="K254" s="39">
        <v>3.3313213453628396</v>
      </c>
      <c r="L254" s="6">
        <v>1.6962673026786985</v>
      </c>
      <c r="M254" s="18">
        <v>3053.2811448216571</v>
      </c>
      <c r="N254" s="18"/>
      <c r="O254" s="45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</row>
    <row r="255" spans="2:40" x14ac:dyDescent="0.3">
      <c r="B255" s="7">
        <v>28.019178082191782</v>
      </c>
      <c r="C255" s="12">
        <v>43101</v>
      </c>
      <c r="D255" s="1">
        <v>365</v>
      </c>
      <c r="E255" s="20">
        <v>18.305530303030302</v>
      </c>
      <c r="F255" s="7">
        <v>0.18305530303030304</v>
      </c>
      <c r="G255" s="6">
        <v>5.1935727361912782</v>
      </c>
      <c r="H255" s="8">
        <v>0.33313213453628399</v>
      </c>
      <c r="I255" s="19">
        <v>3.3878668798150637E-2</v>
      </c>
      <c r="J255" s="20">
        <v>246.84885616808711</v>
      </c>
      <c r="K255" s="39">
        <v>3.3313213453628396</v>
      </c>
      <c r="L255" s="6">
        <v>1.7301459714768492</v>
      </c>
      <c r="M255" s="18">
        <v>3114.2627486583287</v>
      </c>
      <c r="N255" s="18"/>
      <c r="O255" s="45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</row>
    <row r="256" spans="2:40" x14ac:dyDescent="0.3">
      <c r="B256" s="7">
        <v>29.019178082191782</v>
      </c>
      <c r="C256" s="12">
        <v>43466</v>
      </c>
      <c r="D256" s="1">
        <v>365</v>
      </c>
      <c r="E256" s="20">
        <v>28.501249999999995</v>
      </c>
      <c r="F256" s="7">
        <v>0.28501249999999995</v>
      </c>
      <c r="G256" s="6">
        <v>5.3519130139690558</v>
      </c>
      <c r="H256" s="8">
        <v>0.33313213453628399</v>
      </c>
      <c r="I256" s="19">
        <v>5.2748234719179228E-2</v>
      </c>
      <c r="J256" s="20">
        <v>246.79610793336792</v>
      </c>
      <c r="K256" s="39">
        <v>3.3313213453628396</v>
      </c>
      <c r="L256" s="6">
        <v>1.7828942061960285</v>
      </c>
      <c r="M256" s="18">
        <v>3209.2095711528514</v>
      </c>
      <c r="N256" s="18"/>
      <c r="O256" s="45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</row>
    <row r="257" spans="1:40" x14ac:dyDescent="0.3">
      <c r="B257" s="7">
        <v>30</v>
      </c>
      <c r="C257" s="12">
        <v>43831</v>
      </c>
      <c r="D257" s="1">
        <v>366</v>
      </c>
      <c r="E257" s="20">
        <v>14.165833333333332</v>
      </c>
      <c r="F257" s="7">
        <v>0.1416583333333333</v>
      </c>
      <c r="G257" s="6">
        <v>5.4306120880431301</v>
      </c>
      <c r="H257" s="8">
        <v>0.33313213453628399</v>
      </c>
      <c r="I257" s="19">
        <v>2.6217190532325418E-2</v>
      </c>
      <c r="J257" s="20">
        <v>246.7698907428356</v>
      </c>
      <c r="K257" s="39">
        <v>3.3313213453628396</v>
      </c>
      <c r="L257" s="6">
        <v>1.8091113967283539</v>
      </c>
      <c r="M257" s="18">
        <v>3256.400514111037</v>
      </c>
      <c r="N257" s="18"/>
      <c r="O257" s="45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</row>
    <row r="258" spans="1:40" x14ac:dyDescent="0.3"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</row>
    <row r="259" spans="1:40" x14ac:dyDescent="0.3">
      <c r="C259" s="13" t="s">
        <v>103</v>
      </c>
      <c r="F259" s="7">
        <v>0.32583672528258778</v>
      </c>
      <c r="H259" s="8">
        <v>0.33313213453628399</v>
      </c>
      <c r="I259" s="19">
        <v>6.0303713224278459E-2</v>
      </c>
      <c r="K259" s="39">
        <v>3.3313213453628396</v>
      </c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</row>
    <row r="260" spans="1:40" x14ac:dyDescent="0.3"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</row>
    <row r="261" spans="1:40" x14ac:dyDescent="0.3"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</row>
    <row r="262" spans="1:40" ht="14.4" x14ac:dyDescent="0.3">
      <c r="A262" s="3" t="s">
        <v>107</v>
      </c>
      <c r="C262" s="4" t="s">
        <v>76</v>
      </c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</row>
    <row r="263" spans="1:40" x14ac:dyDescent="0.3">
      <c r="C263" s="4" t="s">
        <v>53</v>
      </c>
      <c r="G263" s="6">
        <v>1</v>
      </c>
      <c r="H263" s="9" t="s">
        <v>77</v>
      </c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</row>
    <row r="264" spans="1:40" x14ac:dyDescent="0.3">
      <c r="C264" s="4" t="s">
        <v>78</v>
      </c>
      <c r="G264" s="6">
        <v>2.3E-5</v>
      </c>
      <c r="H264" s="9" t="s">
        <v>79</v>
      </c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</row>
    <row r="265" spans="1:40" x14ac:dyDescent="0.3">
      <c r="C265" s="4" t="s">
        <v>80</v>
      </c>
      <c r="G265" s="22">
        <v>6.0000000000000001E-3</v>
      </c>
      <c r="H265" s="9" t="s">
        <v>79</v>
      </c>
      <c r="J265" s="22">
        <v>1.5666666666666667E-3</v>
      </c>
      <c r="K265" s="9" t="s">
        <v>81</v>
      </c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</row>
    <row r="266" spans="1:40" x14ac:dyDescent="0.3">
      <c r="C266" s="4" t="s">
        <v>82</v>
      </c>
      <c r="G266" s="22">
        <v>6.1895446800283305E-3</v>
      </c>
      <c r="H266" s="9" t="s">
        <v>79</v>
      </c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</row>
    <row r="267" spans="1:40" x14ac:dyDescent="0.3">
      <c r="C267" s="4" t="s">
        <v>83</v>
      </c>
      <c r="G267" s="22">
        <v>7.7409906567242996E-3</v>
      </c>
      <c r="H267" s="9" t="s">
        <v>79</v>
      </c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</row>
    <row r="268" spans="1:40" x14ac:dyDescent="0.3">
      <c r="C268" s="4" t="s">
        <v>84</v>
      </c>
      <c r="G268" s="6">
        <v>1.2008091126568901</v>
      </c>
      <c r="H268" s="9" t="s">
        <v>81</v>
      </c>
      <c r="J268" s="18">
        <v>2161.4564027824022</v>
      </c>
      <c r="K268" s="9" t="s">
        <v>85</v>
      </c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</row>
    <row r="269" spans="1:40" x14ac:dyDescent="0.3">
      <c r="C269" s="4" t="s">
        <v>86</v>
      </c>
      <c r="G269" s="6">
        <v>96.499167353850055</v>
      </c>
      <c r="H269" s="9" t="s">
        <v>87</v>
      </c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</row>
    <row r="270" spans="1:40" x14ac:dyDescent="0.3"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</row>
    <row r="271" spans="1:40" ht="55.2" x14ac:dyDescent="0.3">
      <c r="B271" s="11" t="s">
        <v>27</v>
      </c>
      <c r="C271" s="11" t="s">
        <v>28</v>
      </c>
      <c r="D271" s="11" t="s">
        <v>88</v>
      </c>
      <c r="E271" s="11" t="s">
        <v>89</v>
      </c>
      <c r="F271" s="11" t="s">
        <v>90</v>
      </c>
      <c r="G271" s="11" t="s">
        <v>91</v>
      </c>
      <c r="H271" s="11" t="s">
        <v>92</v>
      </c>
      <c r="I271" s="11" t="s">
        <v>93</v>
      </c>
      <c r="J271" s="11" t="s">
        <v>94</v>
      </c>
      <c r="K271" s="11" t="s">
        <v>95</v>
      </c>
      <c r="L271" s="11" t="s">
        <v>96</v>
      </c>
      <c r="M271" s="11" t="s">
        <v>97</v>
      </c>
      <c r="N271" s="11"/>
      <c r="O271" s="43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</row>
    <row r="272" spans="1:40" x14ac:dyDescent="0.3">
      <c r="B272" s="10" t="s">
        <v>36</v>
      </c>
      <c r="C272" s="10" t="s">
        <v>40</v>
      </c>
      <c r="D272" s="10" t="s">
        <v>40</v>
      </c>
      <c r="E272" s="10" t="s">
        <v>39</v>
      </c>
      <c r="F272" s="10" t="s">
        <v>98</v>
      </c>
      <c r="G272" s="10" t="s">
        <v>99</v>
      </c>
      <c r="H272" s="10" t="s">
        <v>100</v>
      </c>
      <c r="I272" s="10" t="s">
        <v>101</v>
      </c>
      <c r="J272" s="10" t="s">
        <v>101</v>
      </c>
      <c r="K272" s="10" t="s">
        <v>40</v>
      </c>
      <c r="L272" s="10" t="s">
        <v>101</v>
      </c>
      <c r="M272" s="10" t="s">
        <v>102</v>
      </c>
      <c r="N272" s="10"/>
      <c r="O272" s="44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</row>
    <row r="273" spans="2:40" x14ac:dyDescent="0.3">
      <c r="B273" s="7">
        <v>1</v>
      </c>
      <c r="C273" s="12">
        <v>33239</v>
      </c>
      <c r="D273" s="1">
        <v>365</v>
      </c>
      <c r="E273" s="20">
        <v>58.48555555555555</v>
      </c>
      <c r="F273" s="7">
        <v>0.58485555555555546</v>
      </c>
      <c r="G273" s="6">
        <v>0.32491975308641974</v>
      </c>
      <c r="H273" s="22">
        <v>7.7409906567242996E-3</v>
      </c>
      <c r="I273" s="22">
        <v>2.5152007728271417E-3</v>
      </c>
      <c r="J273" s="6">
        <v>1.198293911884063</v>
      </c>
      <c r="K273" s="39">
        <v>1.2901651094540498</v>
      </c>
      <c r="L273" s="22">
        <v>2.5152007728271417E-3</v>
      </c>
      <c r="M273" s="6">
        <v>4.5273613910888546</v>
      </c>
      <c r="N273" s="6"/>
      <c r="O273" s="48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</row>
    <row r="274" spans="2:40" x14ac:dyDescent="0.3">
      <c r="B274" s="7">
        <v>2.0027397260273974</v>
      </c>
      <c r="C274" s="12">
        <v>33604</v>
      </c>
      <c r="D274" s="1">
        <v>366</v>
      </c>
      <c r="E274" s="20">
        <v>34.081993265993269</v>
      </c>
      <c r="F274" s="7">
        <v>0.34081993265993271</v>
      </c>
      <c r="G274" s="6">
        <v>0.51426416011971565</v>
      </c>
      <c r="H274" s="22">
        <v>7.7409906567242996E-3</v>
      </c>
      <c r="I274" s="22">
        <v>1.4657132857477466E-3</v>
      </c>
      <c r="J274" s="6">
        <v>1.1968281985983151</v>
      </c>
      <c r="K274" s="39">
        <v>1.2901651094540498</v>
      </c>
      <c r="L274" s="22">
        <v>3.9809140585748883E-3</v>
      </c>
      <c r="M274" s="6">
        <v>7.1656453054347988</v>
      </c>
      <c r="N274" s="6"/>
      <c r="O274" s="48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</row>
    <row r="275" spans="2:40" x14ac:dyDescent="0.3">
      <c r="B275" s="7">
        <v>3.0027397260273974</v>
      </c>
      <c r="C275" s="12">
        <v>33970</v>
      </c>
      <c r="D275" s="1">
        <v>365</v>
      </c>
      <c r="E275" s="20">
        <v>41.843172727272716</v>
      </c>
      <c r="F275" s="7">
        <v>0.41843172727272715</v>
      </c>
      <c r="G275" s="6">
        <v>0.74672623082678624</v>
      </c>
      <c r="H275" s="22">
        <v>7.7409906567242996E-3</v>
      </c>
      <c r="I275" s="22">
        <v>1.7994867173862172E-3</v>
      </c>
      <c r="J275" s="6">
        <v>1.1950287118809289</v>
      </c>
      <c r="K275" s="39">
        <v>1.2901651094540498</v>
      </c>
      <c r="L275" s="22">
        <v>5.7804007759611059E-3</v>
      </c>
      <c r="M275" s="7">
        <v>10.404721396729991</v>
      </c>
      <c r="N275" s="7"/>
      <c r="O275" s="46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</row>
    <row r="276" spans="2:40" x14ac:dyDescent="0.3">
      <c r="B276" s="7">
        <v>4.0027397260273974</v>
      </c>
      <c r="C276" s="12">
        <v>34335</v>
      </c>
      <c r="D276" s="1">
        <v>365</v>
      </c>
      <c r="E276" s="20">
        <v>38.299837662337659</v>
      </c>
      <c r="F276" s="7">
        <v>0.3829983766233766</v>
      </c>
      <c r="G276" s="6">
        <v>0.95950310672866213</v>
      </c>
      <c r="H276" s="22">
        <v>7.7409906567242996E-3</v>
      </c>
      <c r="I276" s="22">
        <v>1.6471038083234069E-3</v>
      </c>
      <c r="J276" s="6">
        <v>1.1933816080726054</v>
      </c>
      <c r="K276" s="39">
        <v>1.2901651094540498</v>
      </c>
      <c r="L276" s="22">
        <v>7.4275045842845128E-3</v>
      </c>
      <c r="M276" s="7">
        <v>13.369508251712123</v>
      </c>
      <c r="N276" s="7"/>
      <c r="O276" s="46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</row>
    <row r="277" spans="2:40" x14ac:dyDescent="0.3">
      <c r="B277" s="7">
        <v>5.0027397260273974</v>
      </c>
      <c r="C277" s="12">
        <v>34700</v>
      </c>
      <c r="D277" s="1">
        <v>365</v>
      </c>
      <c r="E277" s="20">
        <v>39.319277777777771</v>
      </c>
      <c r="F277" s="7">
        <v>0.39319277777777767</v>
      </c>
      <c r="G277" s="6">
        <v>1.1779435388274275</v>
      </c>
      <c r="H277" s="22">
        <v>7.7409906567242996E-3</v>
      </c>
      <c r="I277" s="22">
        <v>1.6909453439273615E-3</v>
      </c>
      <c r="J277" s="6">
        <v>1.1916906627286781</v>
      </c>
      <c r="K277" s="39">
        <v>1.2901651094540498</v>
      </c>
      <c r="L277" s="22">
        <v>9.1184499282118744E-3</v>
      </c>
      <c r="M277" s="7">
        <v>16.413209870781373</v>
      </c>
      <c r="N277" s="7"/>
      <c r="O277" s="46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</row>
    <row r="278" spans="2:40" x14ac:dyDescent="0.3">
      <c r="B278" s="7">
        <v>6.0054794520547947</v>
      </c>
      <c r="C278" s="12">
        <v>35065</v>
      </c>
      <c r="D278" s="1">
        <v>366</v>
      </c>
      <c r="E278" s="20">
        <v>39.293030303030307</v>
      </c>
      <c r="F278" s="7">
        <v>0.39293030303030307</v>
      </c>
      <c r="G278" s="6">
        <v>1.3962381516220403</v>
      </c>
      <c r="H278" s="22">
        <v>7.7409906567242996E-3</v>
      </c>
      <c r="I278" s="22">
        <v>1.6898165580563466E-3</v>
      </c>
      <c r="J278" s="6">
        <v>1.1900008461706217</v>
      </c>
      <c r="K278" s="39">
        <v>1.2901651094540498</v>
      </c>
      <c r="L278" s="19">
        <v>1.0808266486268221E-2</v>
      </c>
      <c r="M278" s="7">
        <v>19.454879675282797</v>
      </c>
      <c r="N278" s="7"/>
      <c r="O278" s="46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</row>
    <row r="279" spans="2:40" x14ac:dyDescent="0.3">
      <c r="B279" s="7">
        <v>7.0054794520547947</v>
      </c>
      <c r="C279" s="12">
        <v>35431</v>
      </c>
      <c r="D279" s="1">
        <v>365</v>
      </c>
      <c r="E279" s="20">
        <v>56.534924242424246</v>
      </c>
      <c r="F279" s="7">
        <v>0.56534924242424245</v>
      </c>
      <c r="G279" s="6">
        <v>1.7103210640799529</v>
      </c>
      <c r="H279" s="22">
        <v>7.7409906567242996E-3</v>
      </c>
      <c r="I279" s="22">
        <v>2.4313128907734564E-3</v>
      </c>
      <c r="J279" s="6">
        <v>1.1875695332798484</v>
      </c>
      <c r="K279" s="39">
        <v>1.2901651094540498</v>
      </c>
      <c r="L279" s="19">
        <v>1.3239579377041677E-2</v>
      </c>
      <c r="M279" s="7">
        <v>23.83124287867502</v>
      </c>
      <c r="N279" s="7"/>
      <c r="O279" s="46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</row>
    <row r="280" spans="2:40" x14ac:dyDescent="0.3">
      <c r="B280" s="7">
        <v>8.0054794520547947</v>
      </c>
      <c r="C280" s="12">
        <v>35796</v>
      </c>
      <c r="D280" s="1">
        <v>365</v>
      </c>
      <c r="E280" s="20">
        <v>36.81159090909091</v>
      </c>
      <c r="F280" s="7">
        <v>0.36811590909090908</v>
      </c>
      <c r="G280" s="6">
        <v>1.9148299024637914</v>
      </c>
      <c r="H280" s="22">
        <v>7.7409906567242996E-3</v>
      </c>
      <c r="I280" s="22">
        <v>1.5831010071468328E-3</v>
      </c>
      <c r="J280" s="6">
        <v>1.1859864322727016</v>
      </c>
      <c r="K280" s="39">
        <v>1.2901651094540498</v>
      </c>
      <c r="L280" s="19">
        <v>1.482268038418851E-2</v>
      </c>
      <c r="M280" s="7">
        <v>26.680824691539318</v>
      </c>
      <c r="N280" s="7"/>
      <c r="O280" s="46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</row>
    <row r="281" spans="2:40" x14ac:dyDescent="0.3">
      <c r="B281" s="7">
        <v>9.0054794520547947</v>
      </c>
      <c r="C281" s="12">
        <v>36161</v>
      </c>
      <c r="D281" s="1">
        <v>365</v>
      </c>
      <c r="E281" s="20">
        <v>35.012479166666658</v>
      </c>
      <c r="F281" s="7">
        <v>0.35012479166666655</v>
      </c>
      <c r="G281" s="6">
        <v>2.1093436756119397</v>
      </c>
      <c r="H281" s="22">
        <v>7.7409906567242996E-3</v>
      </c>
      <c r="I281" s="22">
        <v>1.5057293005440045E-3</v>
      </c>
      <c r="J281" s="6">
        <v>1.1844807029721576</v>
      </c>
      <c r="K281" s="39">
        <v>1.2901651094540498</v>
      </c>
      <c r="L281" s="19">
        <v>1.6328409684732516E-2</v>
      </c>
      <c r="M281" s="7">
        <v>29.39113743251853</v>
      </c>
      <c r="N281" s="7"/>
      <c r="O281" s="46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</row>
    <row r="282" spans="2:40" x14ac:dyDescent="0.3">
      <c r="B282" s="7">
        <v>10.008219178082191</v>
      </c>
      <c r="C282" s="12">
        <v>36526</v>
      </c>
      <c r="D282" s="1">
        <v>366</v>
      </c>
      <c r="E282" s="20">
        <v>32.784861111111105</v>
      </c>
      <c r="F282" s="7">
        <v>0.32784861111111102</v>
      </c>
      <c r="G282" s="6">
        <v>2.2914817928958904</v>
      </c>
      <c r="H282" s="22">
        <v>7.7409906567242996E-3</v>
      </c>
      <c r="I282" s="22">
        <v>1.4099294641284161E-3</v>
      </c>
      <c r="J282" s="6">
        <v>1.1830707735080292</v>
      </c>
      <c r="K282" s="39">
        <v>1.2901651094540498</v>
      </c>
      <c r="L282" s="19">
        <v>1.7738339148860933E-2</v>
      </c>
      <c r="M282" s="7">
        <v>31.929010467949681</v>
      </c>
      <c r="N282" s="7"/>
      <c r="O282" s="46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</row>
    <row r="283" spans="2:40" x14ac:dyDescent="0.3">
      <c r="B283" s="7">
        <v>11.008219178082191</v>
      </c>
      <c r="C283" s="12">
        <v>36892</v>
      </c>
      <c r="D283" s="1">
        <v>365</v>
      </c>
      <c r="E283" s="20">
        <v>33.904984848484844</v>
      </c>
      <c r="F283" s="7">
        <v>0.33904984848484843</v>
      </c>
      <c r="G283" s="6">
        <v>2.4798428198319171</v>
      </c>
      <c r="H283" s="22">
        <v>7.7409906567242996E-3</v>
      </c>
      <c r="I283" s="22">
        <v>1.4581009496027785E-3</v>
      </c>
      <c r="J283" s="6">
        <v>1.1816126725584264</v>
      </c>
      <c r="K283" s="39">
        <v>1.2901651094540498</v>
      </c>
      <c r="L283" s="19">
        <v>1.9196440098463712E-2</v>
      </c>
      <c r="M283" s="7">
        <v>34.553592177234684</v>
      </c>
      <c r="N283" s="7"/>
      <c r="O283" s="46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</row>
    <row r="284" spans="2:40" x14ac:dyDescent="0.3">
      <c r="B284" s="7">
        <v>12.008219178082191</v>
      </c>
      <c r="C284" s="12">
        <v>37257</v>
      </c>
      <c r="D284" s="1">
        <v>365</v>
      </c>
      <c r="E284" s="20">
        <v>9.2631481481481472</v>
      </c>
      <c r="F284" s="7">
        <v>9.2631481481481467E-2</v>
      </c>
      <c r="G284" s="6">
        <v>2.5313047539882958</v>
      </c>
      <c r="H284" s="22">
        <v>7.7409906567242996E-3</v>
      </c>
      <c r="I284" s="26">
        <v>3.9836635148148784E-4</v>
      </c>
      <c r="J284" s="6">
        <v>1.1812143062069449</v>
      </c>
      <c r="K284" s="39">
        <v>1.2901651094540498</v>
      </c>
      <c r="L284" s="19">
        <v>1.9594806449945198E-2</v>
      </c>
      <c r="M284" s="7">
        <v>35.270651609901357</v>
      </c>
      <c r="N284" s="7"/>
      <c r="O284" s="46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</row>
    <row r="285" spans="2:40" x14ac:dyDescent="0.3">
      <c r="B285" s="7">
        <v>13.008219178082191</v>
      </c>
      <c r="C285" s="12">
        <v>37622</v>
      </c>
      <c r="D285" s="1">
        <v>365</v>
      </c>
      <c r="E285" s="20">
        <v>35.412797619047616</v>
      </c>
      <c r="F285" s="7">
        <v>0.35412797619047615</v>
      </c>
      <c r="G285" s="6">
        <v>2.7280425185385604</v>
      </c>
      <c r="H285" s="22">
        <v>7.7409906567242996E-3</v>
      </c>
      <c r="I285" s="22">
        <v>1.5229451972084229E-3</v>
      </c>
      <c r="J285" s="6">
        <v>1.1796913610097364</v>
      </c>
      <c r="K285" s="39">
        <v>1.2901651094540498</v>
      </c>
      <c r="L285" s="19">
        <v>2.1117751647153623E-2</v>
      </c>
      <c r="M285" s="7">
        <v>38.011952964876521</v>
      </c>
      <c r="N285" s="7"/>
      <c r="O285" s="46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</row>
    <row r="286" spans="2:40" x14ac:dyDescent="0.3">
      <c r="B286" s="7">
        <v>14.010958904109589</v>
      </c>
      <c r="C286" s="12">
        <v>37987</v>
      </c>
      <c r="D286" s="1">
        <v>366</v>
      </c>
      <c r="E286" s="20">
        <v>34.409151515151514</v>
      </c>
      <c r="F286" s="7">
        <v>0.34409151515151515</v>
      </c>
      <c r="G286" s="6">
        <v>2.9192044714005134</v>
      </c>
      <c r="H286" s="22">
        <v>7.7409906567242996E-3</v>
      </c>
      <c r="I286" s="22">
        <v>1.4797828910255478E-3</v>
      </c>
      <c r="J286" s="6">
        <v>1.1782115781187108</v>
      </c>
      <c r="K286" s="39">
        <v>1.2901651094540498</v>
      </c>
      <c r="L286" s="19">
        <v>2.259753453817917E-2</v>
      </c>
      <c r="M286" s="7">
        <v>40.675562168722507</v>
      </c>
      <c r="N286" s="7"/>
      <c r="O286" s="46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</row>
    <row r="287" spans="2:40" x14ac:dyDescent="0.3">
      <c r="B287" s="7">
        <v>15.010958904109589</v>
      </c>
      <c r="C287" s="12">
        <v>38353</v>
      </c>
      <c r="D287" s="1">
        <v>365</v>
      </c>
      <c r="E287" s="20">
        <v>30.835000000000001</v>
      </c>
      <c r="F287" s="7">
        <v>0.30835000000000001</v>
      </c>
      <c r="G287" s="6">
        <v>3.090510026956069</v>
      </c>
      <c r="H287" s="22">
        <v>7.7409906567242996E-3</v>
      </c>
      <c r="I287" s="22">
        <v>1.3260747050005211E-3</v>
      </c>
      <c r="J287" s="6">
        <v>1.1768855034137102</v>
      </c>
      <c r="K287" s="39">
        <v>1.2901651094540498</v>
      </c>
      <c r="L287" s="19">
        <v>2.392360924317969E-2</v>
      </c>
      <c r="M287" s="7">
        <v>43.062496637723441</v>
      </c>
      <c r="N287" s="7"/>
      <c r="O287" s="46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</row>
    <row r="288" spans="2:40" x14ac:dyDescent="0.3">
      <c r="B288" s="7">
        <v>16.010958904109589</v>
      </c>
      <c r="C288" s="12">
        <v>38718</v>
      </c>
      <c r="D288" s="1">
        <v>365</v>
      </c>
      <c r="E288" s="20">
        <v>36.069321428571428</v>
      </c>
      <c r="F288" s="7">
        <v>0.36069321428571427</v>
      </c>
      <c r="G288" s="6">
        <v>3.2908951460036882</v>
      </c>
      <c r="H288" s="22">
        <v>7.7409906567242996E-3</v>
      </c>
      <c r="I288" s="22">
        <v>1.5511793342942054E-3</v>
      </c>
      <c r="J288" s="6">
        <v>1.1753343240794161</v>
      </c>
      <c r="K288" s="39">
        <v>1.2901651094540498</v>
      </c>
      <c r="L288" s="19">
        <v>2.5474788577473897E-2</v>
      </c>
      <c r="M288" s="7">
        <v>45.854619439453018</v>
      </c>
      <c r="N288" s="7"/>
      <c r="O288" s="46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</row>
    <row r="289" spans="2:40" x14ac:dyDescent="0.3">
      <c r="B289" s="7">
        <v>17.010958904109589</v>
      </c>
      <c r="C289" s="12">
        <v>39083</v>
      </c>
      <c r="D289" s="1">
        <v>365</v>
      </c>
      <c r="E289" s="20">
        <v>29.101290043290042</v>
      </c>
      <c r="F289" s="7">
        <v>0.29101290043290046</v>
      </c>
      <c r="G289" s="6">
        <v>3.4525689795775216</v>
      </c>
      <c r="H289" s="22">
        <v>7.7409906567242996E-3</v>
      </c>
      <c r="I289" s="22">
        <v>1.251515635131845E-3</v>
      </c>
      <c r="J289" s="6">
        <v>1.1740828084442843</v>
      </c>
      <c r="K289" s="39">
        <v>1.2901651094540498</v>
      </c>
      <c r="L289" s="19">
        <v>2.6726304212605741E-2</v>
      </c>
      <c r="M289" s="7">
        <v>48.107347582690338</v>
      </c>
      <c r="N289" s="7"/>
      <c r="O289" s="46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</row>
    <row r="290" spans="2:40" x14ac:dyDescent="0.3">
      <c r="B290" s="7">
        <v>18.013698630136986</v>
      </c>
      <c r="C290" s="12">
        <v>39448</v>
      </c>
      <c r="D290" s="1">
        <v>366</v>
      </c>
      <c r="E290" s="20">
        <v>24.245986111111115</v>
      </c>
      <c r="F290" s="7">
        <v>0.24245986111111115</v>
      </c>
      <c r="G290" s="6">
        <v>3.5872689024170277</v>
      </c>
      <c r="H290" s="22">
        <v>7.7409906567242996E-3</v>
      </c>
      <c r="I290" s="22">
        <v>1.0427108441621014E-3</v>
      </c>
      <c r="J290" s="6">
        <v>1.1730400976001221</v>
      </c>
      <c r="K290" s="39">
        <v>1.2901651094540498</v>
      </c>
      <c r="L290" s="19">
        <v>2.7769015056767841E-2</v>
      </c>
      <c r="M290" s="7">
        <v>49.984227102182118</v>
      </c>
      <c r="N290" s="7"/>
      <c r="O290" s="46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</row>
    <row r="291" spans="2:40" x14ac:dyDescent="0.3">
      <c r="B291" s="7">
        <v>19.013698630136986</v>
      </c>
      <c r="C291" s="12">
        <v>39814</v>
      </c>
      <c r="D291" s="1">
        <v>365</v>
      </c>
      <c r="E291" s="20">
        <v>37.444533333333339</v>
      </c>
      <c r="F291" s="7">
        <v>0.37444533333333341</v>
      </c>
      <c r="G291" s="6">
        <v>3.7952940876022128</v>
      </c>
      <c r="H291" s="22">
        <v>7.7409906567242996E-3</v>
      </c>
      <c r="I291" s="22">
        <v>1.610321014881861E-3</v>
      </c>
      <c r="J291" s="6">
        <v>1.1714297765852402</v>
      </c>
      <c r="K291" s="39">
        <v>1.2901651094540498</v>
      </c>
      <c r="L291" s="19">
        <v>2.9379336071649702E-2</v>
      </c>
      <c r="M291" s="7">
        <v>52.882804928969463</v>
      </c>
      <c r="N291" s="7"/>
      <c r="O291" s="46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</row>
    <row r="292" spans="2:40" x14ac:dyDescent="0.3">
      <c r="B292" s="7">
        <v>20.013698630136986</v>
      </c>
      <c r="C292" s="12">
        <v>40179</v>
      </c>
      <c r="D292" s="1">
        <v>365</v>
      </c>
      <c r="E292" s="20">
        <v>33.194666666666663</v>
      </c>
      <c r="F292" s="7">
        <v>0.33194666666666661</v>
      </c>
      <c r="G292" s="6">
        <v>3.9797089024170273</v>
      </c>
      <c r="H292" s="22">
        <v>7.7409906567242996E-3</v>
      </c>
      <c r="I292" s="22">
        <v>1.4275533584430231E-3</v>
      </c>
      <c r="J292" s="6">
        <v>1.1700022232267973</v>
      </c>
      <c r="K292" s="39">
        <v>1.2901651094540498</v>
      </c>
      <c r="L292" s="19">
        <v>3.0806889430092726E-2</v>
      </c>
      <c r="M292" s="7">
        <v>55.452400974166906</v>
      </c>
      <c r="N292" s="7"/>
      <c r="O292" s="46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</row>
    <row r="293" spans="2:40" x14ac:dyDescent="0.3">
      <c r="B293" s="7">
        <v>21.013698630136986</v>
      </c>
      <c r="C293" s="12">
        <v>40544</v>
      </c>
      <c r="D293" s="1">
        <v>365</v>
      </c>
      <c r="E293" s="20">
        <v>27.210638888888891</v>
      </c>
      <c r="F293" s="7">
        <v>0.27210638888888888</v>
      </c>
      <c r="G293" s="6">
        <v>4.1308791184664102</v>
      </c>
      <c r="H293" s="22">
        <v>7.7409906567242996E-3</v>
      </c>
      <c r="I293" s="22">
        <v>1.1702072300132653E-3</v>
      </c>
      <c r="J293" s="6">
        <v>1.168832015996784</v>
      </c>
      <c r="K293" s="39">
        <v>1.2901651094540498</v>
      </c>
      <c r="L293" s="19">
        <v>3.1977096660105994E-2</v>
      </c>
      <c r="M293" s="7">
        <v>57.558773988190786</v>
      </c>
      <c r="N293" s="7"/>
      <c r="O293" s="46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</row>
    <row r="294" spans="2:40" x14ac:dyDescent="0.3">
      <c r="B294" s="7">
        <v>22.016438356164382</v>
      </c>
      <c r="C294" s="12">
        <v>40909</v>
      </c>
      <c r="D294" s="1">
        <v>366</v>
      </c>
      <c r="E294" s="20">
        <v>11.702698412698414</v>
      </c>
      <c r="F294" s="7">
        <v>0.11702698412698413</v>
      </c>
      <c r="G294" s="6">
        <v>4.1958941096480684</v>
      </c>
      <c r="H294" s="22">
        <v>7.7409906567242996E-3</v>
      </c>
      <c r="I294" s="26">
        <v>5.0328043928422612E-4</v>
      </c>
      <c r="J294" s="6">
        <v>1.1683287355574998</v>
      </c>
      <c r="K294" s="39">
        <v>1.2901651094540498</v>
      </c>
      <c r="L294" s="19">
        <v>3.2480377099390223E-2</v>
      </c>
      <c r="M294" s="7">
        <v>58.464678778902403</v>
      </c>
      <c r="N294" s="7"/>
      <c r="O294" s="46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</row>
    <row r="295" spans="2:40" x14ac:dyDescent="0.3">
      <c r="B295" s="7">
        <v>23.016438356164382</v>
      </c>
      <c r="C295" s="12">
        <v>41275</v>
      </c>
      <c r="D295" s="1">
        <v>365</v>
      </c>
      <c r="E295" s="20">
        <v>28.968819444444442</v>
      </c>
      <c r="F295" s="7">
        <v>0.28968819444444444</v>
      </c>
      <c r="G295" s="6">
        <v>4.3568319954505377</v>
      </c>
      <c r="H295" s="22">
        <v>7.7409906567242996E-3</v>
      </c>
      <c r="I295" s="22">
        <v>1.2458186703098758E-3</v>
      </c>
      <c r="J295" s="6">
        <v>1.1670829168871899</v>
      </c>
      <c r="K295" s="39">
        <v>1.2901651094540498</v>
      </c>
      <c r="L295" s="19">
        <v>3.3726195769700096E-2</v>
      </c>
      <c r="M295" s="7">
        <v>60.707152385460169</v>
      </c>
      <c r="N295" s="7"/>
      <c r="O295" s="46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</row>
    <row r="296" spans="2:40" x14ac:dyDescent="0.3">
      <c r="B296" s="7">
        <v>24.016438356164382</v>
      </c>
      <c r="C296" s="12">
        <v>41640</v>
      </c>
      <c r="D296" s="1">
        <v>365</v>
      </c>
      <c r="E296" s="20">
        <v>26.496319444444438</v>
      </c>
      <c r="F296" s="7">
        <v>0.26496319444444444</v>
      </c>
      <c r="G296" s="6">
        <v>4.5040337701418958</v>
      </c>
      <c r="H296" s="22">
        <v>7.7409906567242996E-3</v>
      </c>
      <c r="I296" s="22">
        <v>1.1394875625390377E-3</v>
      </c>
      <c r="J296" s="6">
        <v>1.1659434293246509</v>
      </c>
      <c r="K296" s="39">
        <v>1.2901651094540498</v>
      </c>
      <c r="L296" s="19">
        <v>3.4865683332239134E-2</v>
      </c>
      <c r="M296" s="7">
        <v>62.758229998030437</v>
      </c>
      <c r="N296" s="7"/>
      <c r="O296" s="46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</row>
    <row r="297" spans="2:40" x14ac:dyDescent="0.3">
      <c r="B297" s="7">
        <v>25.016438356164382</v>
      </c>
      <c r="C297" s="12">
        <v>42005</v>
      </c>
      <c r="D297" s="1">
        <v>365</v>
      </c>
      <c r="E297" s="20">
        <v>36.091969696969699</v>
      </c>
      <c r="F297" s="7">
        <v>0.360919696969697</v>
      </c>
      <c r="G297" s="6">
        <v>4.7045447129028384</v>
      </c>
      <c r="H297" s="22">
        <v>7.7409906567242996E-3</v>
      </c>
      <c r="I297" s="22">
        <v>1.5521533344834389E-3</v>
      </c>
      <c r="J297" s="6">
        <v>1.1643912759901676</v>
      </c>
      <c r="K297" s="39">
        <v>1.2901651094540498</v>
      </c>
      <c r="L297" s="19">
        <v>3.6417836666722575E-2</v>
      </c>
      <c r="M297" s="7">
        <v>65.552106000100636</v>
      </c>
      <c r="N297" s="7"/>
      <c r="O297" s="46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</row>
    <row r="298" spans="2:40" x14ac:dyDescent="0.3">
      <c r="B298" s="7">
        <v>26.019178082191782</v>
      </c>
      <c r="C298" s="12">
        <v>42370</v>
      </c>
      <c r="D298" s="1">
        <v>366</v>
      </c>
      <c r="E298" s="20">
        <v>33.440555555555548</v>
      </c>
      <c r="F298" s="7">
        <v>0.33440555555555546</v>
      </c>
      <c r="G298" s="6">
        <v>4.8903255771003691</v>
      </c>
      <c r="H298" s="22">
        <v>7.7409906567242996E-3</v>
      </c>
      <c r="I298" s="22">
        <v>1.438127933951252E-3</v>
      </c>
      <c r="J298" s="6">
        <v>1.1629531480562163</v>
      </c>
      <c r="K298" s="39">
        <v>1.2901651094540498</v>
      </c>
      <c r="L298" s="19">
        <v>3.7855964600673829E-2</v>
      </c>
      <c r="M298" s="7">
        <v>68.140736281212895</v>
      </c>
      <c r="N298" s="7"/>
      <c r="O298" s="46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</row>
    <row r="299" spans="2:40" x14ac:dyDescent="0.3">
      <c r="B299" s="7">
        <v>27.019178082191782</v>
      </c>
      <c r="C299" s="12">
        <v>42736</v>
      </c>
      <c r="D299" s="1">
        <v>365</v>
      </c>
      <c r="E299" s="20">
        <v>36.278958333333328</v>
      </c>
      <c r="F299" s="7">
        <v>0.36278958333333328</v>
      </c>
      <c r="G299" s="6">
        <v>5.0918753456188872</v>
      </c>
      <c r="H299" s="22">
        <v>7.7409906567242996E-3</v>
      </c>
      <c r="I299" s="22">
        <v>1.5601948749667971E-3</v>
      </c>
      <c r="J299" s="6">
        <v>1.1613929531812495</v>
      </c>
      <c r="K299" s="39">
        <v>1.2901651094540498</v>
      </c>
      <c r="L299" s="19">
        <v>3.9416159475640623E-2</v>
      </c>
      <c r="M299" s="7">
        <v>70.949087056153118</v>
      </c>
      <c r="N299" s="7"/>
      <c r="O299" s="46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</row>
    <row r="300" spans="2:40" x14ac:dyDescent="0.3">
      <c r="B300" s="7">
        <v>28.019178082191782</v>
      </c>
      <c r="C300" s="12">
        <v>43101</v>
      </c>
      <c r="D300" s="1">
        <v>365</v>
      </c>
      <c r="E300" s="20">
        <v>18.305530303030302</v>
      </c>
      <c r="F300" s="7">
        <v>0.18305530303030304</v>
      </c>
      <c r="G300" s="6">
        <v>5.1935727361912782</v>
      </c>
      <c r="H300" s="22">
        <v>7.7409906567242996E-3</v>
      </c>
      <c r="I300" s="26">
        <v>7.8723855023411738E-4</v>
      </c>
      <c r="J300" s="6">
        <v>1.1606057146310154</v>
      </c>
      <c r="K300" s="39">
        <v>1.2901651094540498</v>
      </c>
      <c r="L300" s="19">
        <v>4.0203398025874741E-2</v>
      </c>
      <c r="M300" s="7">
        <v>72.366116446574537</v>
      </c>
      <c r="N300" s="7"/>
      <c r="O300" s="46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</row>
    <row r="301" spans="2:40" x14ac:dyDescent="0.3">
      <c r="B301" s="7">
        <v>29.019178082191782</v>
      </c>
      <c r="C301" s="12">
        <v>43466</v>
      </c>
      <c r="D301" s="1">
        <v>365</v>
      </c>
      <c r="E301" s="20">
        <v>28.501249999999995</v>
      </c>
      <c r="F301" s="7">
        <v>0.28501249999999995</v>
      </c>
      <c r="G301" s="6">
        <v>5.3519130139690558</v>
      </c>
      <c r="H301" s="22">
        <v>7.7409906567242996E-3</v>
      </c>
      <c r="I301" s="22">
        <v>1.2257106108609077E-3</v>
      </c>
      <c r="J301" s="6">
        <v>1.1593800040201545</v>
      </c>
      <c r="K301" s="39">
        <v>1.2901651094540498</v>
      </c>
      <c r="L301" s="19">
        <v>4.142910863673565E-2</v>
      </c>
      <c r="M301" s="7">
        <v>74.57239554612417</v>
      </c>
      <c r="N301" s="7"/>
      <c r="O301" s="46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</row>
    <row r="302" spans="2:40" x14ac:dyDescent="0.3">
      <c r="B302" s="7">
        <v>30</v>
      </c>
      <c r="C302" s="12">
        <v>43831</v>
      </c>
      <c r="D302" s="1">
        <v>366</v>
      </c>
      <c r="E302" s="20">
        <v>14.165833333333332</v>
      </c>
      <c r="F302" s="7">
        <v>0.1416583333333333</v>
      </c>
      <c r="G302" s="6">
        <v>5.4306120880431301</v>
      </c>
      <c r="H302" s="22">
        <v>7.7409906567242996E-3</v>
      </c>
      <c r="I302" s="26">
        <v>6.0920879710026088E-4</v>
      </c>
      <c r="J302" s="6">
        <v>1.1587707952230542</v>
      </c>
      <c r="K302" s="39">
        <v>1.2901651094540498</v>
      </c>
      <c r="L302" s="19">
        <v>4.203831743383591E-2</v>
      </c>
      <c r="M302" s="7">
        <v>75.668971380904637</v>
      </c>
      <c r="N302" s="7"/>
      <c r="O302" s="46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</row>
    <row r="303" spans="2:40" x14ac:dyDescent="0.3"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</row>
    <row r="304" spans="2:40" x14ac:dyDescent="0.3">
      <c r="C304" s="13" t="s">
        <v>103</v>
      </c>
      <c r="F304" s="7">
        <v>0.32583672528258778</v>
      </c>
      <c r="H304" s="22">
        <v>7.740990656724297E-3</v>
      </c>
      <c r="I304" s="22">
        <v>1.4012772477945304E-3</v>
      </c>
      <c r="K304" s="39">
        <v>1.2901651094540498</v>
      </c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</row>
    <row r="305" spans="1:40" x14ac:dyDescent="0.3"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</row>
    <row r="306" spans="1:40" x14ac:dyDescent="0.3"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</row>
    <row r="307" spans="1:40" ht="14.4" x14ac:dyDescent="0.3">
      <c r="A307" s="3" t="s">
        <v>108</v>
      </c>
      <c r="C307" s="4" t="s">
        <v>76</v>
      </c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</row>
    <row r="308" spans="1:40" x14ac:dyDescent="0.3">
      <c r="C308" s="4" t="s">
        <v>53</v>
      </c>
      <c r="G308" s="6">
        <v>1</v>
      </c>
      <c r="H308" s="9" t="s">
        <v>77</v>
      </c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</row>
    <row r="309" spans="1:40" x14ac:dyDescent="0.3">
      <c r="C309" s="4" t="s">
        <v>78</v>
      </c>
      <c r="G309" s="7">
        <v>3.1999999999999999E-5</v>
      </c>
      <c r="H309" s="9" t="s">
        <v>79</v>
      </c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</row>
    <row r="310" spans="1:40" x14ac:dyDescent="0.3">
      <c r="C310" s="4" t="s">
        <v>80</v>
      </c>
      <c r="G310" s="19">
        <v>0.05</v>
      </c>
      <c r="H310" s="9" t="s">
        <v>79</v>
      </c>
      <c r="J310" s="19">
        <v>1.3055555555555556E-2</v>
      </c>
      <c r="K310" s="9" t="s">
        <v>81</v>
      </c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</row>
    <row r="311" spans="1:40" x14ac:dyDescent="0.3">
      <c r="C311" s="4" t="s">
        <v>82</v>
      </c>
      <c r="G311" s="19">
        <v>3.5874566517632205E-2</v>
      </c>
      <c r="H311" s="9" t="s">
        <v>79</v>
      </c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</row>
    <row r="312" spans="1:40" x14ac:dyDescent="0.3">
      <c r="C312" s="4" t="s">
        <v>83</v>
      </c>
      <c r="G312" s="19">
        <v>1.0384904641150999E-2</v>
      </c>
      <c r="H312" s="9" t="s">
        <v>79</v>
      </c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</row>
    <row r="313" spans="1:40" x14ac:dyDescent="0.3">
      <c r="C313" s="4" t="s">
        <v>84</v>
      </c>
      <c r="G313" s="18">
        <v>6024.0999999999995</v>
      </c>
      <c r="H313" s="9" t="s">
        <v>81</v>
      </c>
      <c r="J313" s="18">
        <v>10843379.999999998</v>
      </c>
      <c r="K313" s="9" t="s">
        <v>85</v>
      </c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</row>
    <row r="314" spans="1:40" x14ac:dyDescent="0.3">
      <c r="C314" s="4" t="s">
        <v>86</v>
      </c>
      <c r="G314" s="6">
        <v>99.997182127010703</v>
      </c>
      <c r="H314" s="9" t="s">
        <v>87</v>
      </c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</row>
    <row r="315" spans="1:40" x14ac:dyDescent="0.3"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</row>
    <row r="316" spans="1:40" ht="55.2" x14ac:dyDescent="0.3">
      <c r="B316" s="11" t="s">
        <v>27</v>
      </c>
      <c r="C316" s="11" t="s">
        <v>28</v>
      </c>
      <c r="D316" s="11" t="s">
        <v>88</v>
      </c>
      <c r="E316" s="11" t="s">
        <v>89</v>
      </c>
      <c r="F316" s="11" t="s">
        <v>90</v>
      </c>
      <c r="G316" s="11" t="s">
        <v>91</v>
      </c>
      <c r="H316" s="11" t="s">
        <v>92</v>
      </c>
      <c r="I316" s="11" t="s">
        <v>93</v>
      </c>
      <c r="J316" s="11" t="s">
        <v>94</v>
      </c>
      <c r="K316" s="11" t="s">
        <v>95</v>
      </c>
      <c r="L316" s="11" t="s">
        <v>96</v>
      </c>
      <c r="M316" s="11" t="s">
        <v>97</v>
      </c>
      <c r="N316" s="11"/>
      <c r="O316" s="43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</row>
    <row r="317" spans="1:40" x14ac:dyDescent="0.3">
      <c r="B317" s="10" t="s">
        <v>36</v>
      </c>
      <c r="C317" s="10" t="s">
        <v>40</v>
      </c>
      <c r="D317" s="10" t="s">
        <v>40</v>
      </c>
      <c r="E317" s="10" t="s">
        <v>39</v>
      </c>
      <c r="F317" s="10" t="s">
        <v>98</v>
      </c>
      <c r="G317" s="10" t="s">
        <v>99</v>
      </c>
      <c r="H317" s="10" t="s">
        <v>100</v>
      </c>
      <c r="I317" s="10" t="s">
        <v>101</v>
      </c>
      <c r="J317" s="10" t="s">
        <v>101</v>
      </c>
      <c r="K317" s="10" t="s">
        <v>40</v>
      </c>
      <c r="L317" s="10" t="s">
        <v>101</v>
      </c>
      <c r="M317" s="10" t="s">
        <v>102</v>
      </c>
      <c r="N317" s="10"/>
      <c r="O317" s="44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</row>
    <row r="318" spans="1:40" x14ac:dyDescent="0.3">
      <c r="B318" s="7">
        <v>1</v>
      </c>
      <c r="C318" s="12">
        <v>33239</v>
      </c>
      <c r="D318" s="1">
        <v>365</v>
      </c>
      <c r="E318" s="20">
        <v>58.48555555555555</v>
      </c>
      <c r="F318" s="7">
        <v>0.58485555555555546</v>
      </c>
      <c r="G318" s="6">
        <v>0.32491975308641974</v>
      </c>
      <c r="H318" s="19">
        <v>4.4360071400377503E-2</v>
      </c>
      <c r="I318" s="19">
        <v>1.4413463446306608E-2</v>
      </c>
      <c r="J318" s="18">
        <v>6024.0855865365529</v>
      </c>
      <c r="K318" s="40">
        <v>0.88720142800754997</v>
      </c>
      <c r="L318" s="19">
        <v>1.4413463446306608E-2</v>
      </c>
      <c r="M318" s="7">
        <v>25.944234203351893</v>
      </c>
      <c r="N318" s="7"/>
      <c r="O318" s="46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</row>
    <row r="319" spans="1:40" x14ac:dyDescent="0.3">
      <c r="B319" s="7">
        <v>2.0027397260273974</v>
      </c>
      <c r="C319" s="12">
        <v>33604</v>
      </c>
      <c r="D319" s="1">
        <v>366</v>
      </c>
      <c r="E319" s="20">
        <v>34.081993265993269</v>
      </c>
      <c r="F319" s="7">
        <v>0.34081993265993271</v>
      </c>
      <c r="G319" s="6">
        <v>0.51426416011971565</v>
      </c>
      <c r="H319" s="19">
        <v>4.4360071400377503E-2</v>
      </c>
      <c r="I319" s="22">
        <v>8.3993314152591477E-3</v>
      </c>
      <c r="J319" s="18">
        <v>6024.0771872051373</v>
      </c>
      <c r="K319" s="40">
        <v>0.88720142800754997</v>
      </c>
      <c r="L319" s="19">
        <v>2.2812794861565754E-2</v>
      </c>
      <c r="M319" s="7">
        <v>41.063030750818356</v>
      </c>
      <c r="N319" s="7"/>
      <c r="O319" s="46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</row>
    <row r="320" spans="1:40" x14ac:dyDescent="0.3">
      <c r="B320" s="7">
        <v>3.0027397260273974</v>
      </c>
      <c r="C320" s="12">
        <v>33970</v>
      </c>
      <c r="D320" s="1">
        <v>365</v>
      </c>
      <c r="E320" s="20">
        <v>41.843172727272716</v>
      </c>
      <c r="F320" s="7">
        <v>0.41843172727272715</v>
      </c>
      <c r="G320" s="6">
        <v>0.74672623082678624</v>
      </c>
      <c r="H320" s="19">
        <v>3.0012736328455903E-2</v>
      </c>
      <c r="I320" s="22">
        <v>6.9768228344981829E-3</v>
      </c>
      <c r="J320" s="18">
        <v>6024.0702103823032</v>
      </c>
      <c r="K320" s="40">
        <v>0.60025472656911805</v>
      </c>
      <c r="L320" s="19">
        <v>2.9789617696063937E-2</v>
      </c>
      <c r="M320" s="7">
        <v>53.621311852915085</v>
      </c>
      <c r="N320" s="7"/>
      <c r="O320" s="46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</row>
    <row r="321" spans="2:40" x14ac:dyDescent="0.3">
      <c r="B321" s="7">
        <v>4.0027397260273974</v>
      </c>
      <c r="C321" s="12">
        <v>34335</v>
      </c>
      <c r="D321" s="1">
        <v>365</v>
      </c>
      <c r="E321" s="20">
        <v>38.299837662337659</v>
      </c>
      <c r="F321" s="7">
        <v>0.3829983766233766</v>
      </c>
      <c r="G321" s="6">
        <v>0.95950310672866213</v>
      </c>
      <c r="H321" s="19">
        <v>3.0012736328455903E-2</v>
      </c>
      <c r="I321" s="22">
        <v>6.3860162732355839E-3</v>
      </c>
      <c r="J321" s="18">
        <v>6024.0638243660296</v>
      </c>
      <c r="K321" s="40">
        <v>0.60025472656911805</v>
      </c>
      <c r="L321" s="19">
        <v>3.6175633969299521E-2</v>
      </c>
      <c r="M321" s="7">
        <v>65.116141144739132</v>
      </c>
      <c r="N321" s="7"/>
      <c r="O321" s="46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</row>
    <row r="322" spans="2:40" x14ac:dyDescent="0.3">
      <c r="B322" s="7">
        <v>5.0027397260273974</v>
      </c>
      <c r="C322" s="12">
        <v>34700</v>
      </c>
      <c r="D322" s="1">
        <v>365</v>
      </c>
      <c r="E322" s="20">
        <v>39.319277777777771</v>
      </c>
      <c r="F322" s="7">
        <v>0.39319277777777767</v>
      </c>
      <c r="G322" s="6">
        <v>1.1779435388274275</v>
      </c>
      <c r="H322" s="19">
        <v>2.9122464929315601E-2</v>
      </c>
      <c r="I322" s="22">
        <v>6.3615238229408405E-3</v>
      </c>
      <c r="J322" s="18">
        <v>6024.0574628422064</v>
      </c>
      <c r="K322" s="40">
        <v>0.582449298586312</v>
      </c>
      <c r="L322" s="19">
        <v>4.2537157792240363E-2</v>
      </c>
      <c r="M322" s="7">
        <v>76.566884026032653</v>
      </c>
      <c r="N322" s="7"/>
      <c r="O322" s="46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</row>
    <row r="323" spans="2:40" x14ac:dyDescent="0.3">
      <c r="B323" s="7">
        <v>6.0054794520547947</v>
      </c>
      <c r="C323" s="12">
        <v>35065</v>
      </c>
      <c r="D323" s="1">
        <v>366</v>
      </c>
      <c r="E323" s="20">
        <v>39.293030303030307</v>
      </c>
      <c r="F323" s="7">
        <v>0.39293030303030307</v>
      </c>
      <c r="G323" s="6">
        <v>1.3962381516220403</v>
      </c>
      <c r="H323" s="19">
        <v>2.9122464929315601E-2</v>
      </c>
      <c r="I323" s="22">
        <v>6.3572772053696403E-3</v>
      </c>
      <c r="J323" s="18">
        <v>6024.0511055650013</v>
      </c>
      <c r="K323" s="40">
        <v>0.582449298586312</v>
      </c>
      <c r="L323" s="19">
        <v>4.8894434997610002E-2</v>
      </c>
      <c r="M323" s="7">
        <v>88.00998299569801</v>
      </c>
      <c r="N323" s="7"/>
      <c r="O323" s="46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</row>
    <row r="324" spans="2:40" x14ac:dyDescent="0.3">
      <c r="B324" s="7">
        <v>7.0054794520547947</v>
      </c>
      <c r="C324" s="12">
        <v>35431</v>
      </c>
      <c r="D324" s="1">
        <v>365</v>
      </c>
      <c r="E324" s="20">
        <v>56.534924242424246</v>
      </c>
      <c r="F324" s="7">
        <v>0.56534924242424245</v>
      </c>
      <c r="G324" s="6">
        <v>1.7103210640799529</v>
      </c>
      <c r="H324" s="19">
        <v>3.0722619696756E-2</v>
      </c>
      <c r="I324" s="22">
        <v>9.6494498726939527E-3</v>
      </c>
      <c r="J324" s="18">
        <v>6024.0414561151283</v>
      </c>
      <c r="K324" s="40">
        <v>0.61445239393511997</v>
      </c>
      <c r="L324" s="19">
        <v>5.8543884870303958E-2</v>
      </c>
      <c r="M324" s="20">
        <v>105.37899276654713</v>
      </c>
      <c r="N324" s="20"/>
      <c r="O324" s="47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</row>
    <row r="325" spans="2:40" x14ac:dyDescent="0.3">
      <c r="B325" s="7">
        <v>8.0054794520547947</v>
      </c>
      <c r="C325" s="12">
        <v>35796</v>
      </c>
      <c r="D325" s="1">
        <v>365</v>
      </c>
      <c r="E325" s="20">
        <v>36.81159090909091</v>
      </c>
      <c r="F325" s="7">
        <v>0.36811590909090908</v>
      </c>
      <c r="G325" s="6">
        <v>1.9148299024637914</v>
      </c>
      <c r="H325" s="19">
        <v>3.0722619696756E-2</v>
      </c>
      <c r="I325" s="22">
        <v>6.2830472662920023E-3</v>
      </c>
      <c r="J325" s="18">
        <v>6024.0351730678622</v>
      </c>
      <c r="K325" s="40">
        <v>0.61445239393511997</v>
      </c>
      <c r="L325" s="19">
        <v>6.4826932136595961E-2</v>
      </c>
      <c r="M325" s="20">
        <v>116.68847784587273</v>
      </c>
      <c r="N325" s="20"/>
      <c r="O325" s="47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</row>
    <row r="326" spans="2:40" x14ac:dyDescent="0.3">
      <c r="B326" s="7">
        <v>9.0054794520547947</v>
      </c>
      <c r="C326" s="12">
        <v>36161</v>
      </c>
      <c r="D326" s="1">
        <v>365</v>
      </c>
      <c r="E326" s="20">
        <v>35.012479166666658</v>
      </c>
      <c r="F326" s="7">
        <v>0.35012479166666655</v>
      </c>
      <c r="G326" s="6">
        <v>2.1093436756119397</v>
      </c>
      <c r="H326" s="19">
        <v>3.0722619696756E-2</v>
      </c>
      <c r="I326" s="22">
        <v>5.9759726782116235E-3</v>
      </c>
      <c r="J326" s="18">
        <v>6024.0291970951839</v>
      </c>
      <c r="K326" s="40">
        <v>0.61445239393511997</v>
      </c>
      <c r="L326" s="19">
        <v>7.0802904814807582E-2</v>
      </c>
      <c r="M326" s="20">
        <v>127.44522866665365</v>
      </c>
      <c r="N326" s="20"/>
      <c r="O326" s="47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</row>
    <row r="327" spans="2:40" x14ac:dyDescent="0.3">
      <c r="B327" s="7">
        <v>10.008219178082191</v>
      </c>
      <c r="C327" s="12">
        <v>36526</v>
      </c>
      <c r="D327" s="1">
        <v>366</v>
      </c>
      <c r="E327" s="20">
        <v>32.784861111111105</v>
      </c>
      <c r="F327" s="7">
        <v>0.32784861111111102</v>
      </c>
      <c r="G327" s="6">
        <v>2.2914817928958904</v>
      </c>
      <c r="H327" s="19">
        <v>3.23216721978851E-2</v>
      </c>
      <c r="I327" s="22">
        <v>5.887008521591801E-3</v>
      </c>
      <c r="J327" s="18">
        <v>6024.0233100866626</v>
      </c>
      <c r="K327" s="40">
        <v>0.64643344395770197</v>
      </c>
      <c r="L327" s="19">
        <v>7.6689913336399379E-2</v>
      </c>
      <c r="M327" s="20">
        <v>138.04184400551887</v>
      </c>
      <c r="N327" s="20"/>
      <c r="O327" s="47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</row>
    <row r="328" spans="2:40" x14ac:dyDescent="0.3">
      <c r="B328" s="7">
        <v>11.008219178082191</v>
      </c>
      <c r="C328" s="12">
        <v>36892</v>
      </c>
      <c r="D328" s="1">
        <v>365</v>
      </c>
      <c r="E328" s="20">
        <v>33.904984848484844</v>
      </c>
      <c r="F328" s="7">
        <v>0.33904984848484843</v>
      </c>
      <c r="G328" s="6">
        <v>2.4798428198319171</v>
      </c>
      <c r="H328" s="19">
        <v>3.23216721978851E-2</v>
      </c>
      <c r="I328" s="22">
        <v>6.0881433674832676E-3</v>
      </c>
      <c r="J328" s="18">
        <v>6024.0172219432952</v>
      </c>
      <c r="K328" s="40">
        <v>0.64643344395770197</v>
      </c>
      <c r="L328" s="19">
        <v>8.2778056703882649E-2</v>
      </c>
      <c r="M328" s="20">
        <v>149.00050206698876</v>
      </c>
      <c r="N328" s="20"/>
      <c r="O328" s="47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</row>
    <row r="329" spans="2:40" x14ac:dyDescent="0.3">
      <c r="B329" s="7">
        <v>12.008219178082191</v>
      </c>
      <c r="C329" s="12">
        <v>37257</v>
      </c>
      <c r="D329" s="1">
        <v>365</v>
      </c>
      <c r="E329" s="20">
        <v>9.2631481481481472</v>
      </c>
      <c r="F329" s="7">
        <v>9.2631481481481467E-2</v>
      </c>
      <c r="G329" s="6">
        <v>2.5313047539882958</v>
      </c>
      <c r="H329" s="19">
        <v>3.23216721978851E-2</v>
      </c>
      <c r="I329" s="22">
        <v>1.6633357664716157E-3</v>
      </c>
      <c r="J329" s="18">
        <v>6024.0155586075289</v>
      </c>
      <c r="K329" s="40">
        <v>0.64643344395770197</v>
      </c>
      <c r="L329" s="19">
        <v>8.444139247035426E-2</v>
      </c>
      <c r="M329" s="20">
        <v>151.99450644663767</v>
      </c>
      <c r="N329" s="20"/>
      <c r="O329" s="47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</row>
    <row r="330" spans="2:40" x14ac:dyDescent="0.3">
      <c r="B330" s="7">
        <v>13.008219178082191</v>
      </c>
      <c r="C330" s="12">
        <v>37622</v>
      </c>
      <c r="D330" s="1">
        <v>365</v>
      </c>
      <c r="E330" s="20">
        <v>35.412797619047616</v>
      </c>
      <c r="F330" s="7">
        <v>0.35412797619047615</v>
      </c>
      <c r="G330" s="6">
        <v>2.7280425185385604</v>
      </c>
      <c r="H330" s="19">
        <v>3.23216721978851E-2</v>
      </c>
      <c r="I330" s="22">
        <v>6.35889353473835E-3</v>
      </c>
      <c r="J330" s="18">
        <v>6024.0091997139943</v>
      </c>
      <c r="K330" s="40">
        <v>0.64643344395770197</v>
      </c>
      <c r="L330" s="19">
        <v>9.0800286005092615E-2</v>
      </c>
      <c r="M330" s="20">
        <v>163.4405148091667</v>
      </c>
      <c r="N330" s="20"/>
      <c r="O330" s="47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</row>
    <row r="331" spans="2:40" x14ac:dyDescent="0.3">
      <c r="B331" s="7">
        <v>14.010958904109589</v>
      </c>
      <c r="C331" s="12">
        <v>37987</v>
      </c>
      <c r="D331" s="1">
        <v>366</v>
      </c>
      <c r="E331" s="20">
        <v>34.409151515151514</v>
      </c>
      <c r="F331" s="7">
        <v>0.34409151515151515</v>
      </c>
      <c r="G331" s="6">
        <v>2.9192044714005134</v>
      </c>
      <c r="H331" s="19">
        <v>3.23216721978851E-2</v>
      </c>
      <c r="I331" s="22">
        <v>6.1786739771116034E-3</v>
      </c>
      <c r="J331" s="18">
        <v>6024.0030210400173</v>
      </c>
      <c r="K331" s="40">
        <v>0.64643344395770197</v>
      </c>
      <c r="L331" s="19">
        <v>9.6978959982204224E-2</v>
      </c>
      <c r="M331" s="20">
        <v>174.5621279679676</v>
      </c>
      <c r="N331" s="20"/>
      <c r="O331" s="47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</row>
    <row r="332" spans="2:40" x14ac:dyDescent="0.3">
      <c r="B332" s="7">
        <v>15.010958904109589</v>
      </c>
      <c r="C332" s="12">
        <v>38353</v>
      </c>
      <c r="D332" s="1">
        <v>365</v>
      </c>
      <c r="E332" s="20">
        <v>30.835000000000001</v>
      </c>
      <c r="F332" s="7">
        <v>0.30835000000000001</v>
      </c>
      <c r="G332" s="6">
        <v>3.090510026956069</v>
      </c>
      <c r="H332" s="19">
        <v>3.23216721978851E-2</v>
      </c>
      <c r="I332" s="22">
        <v>5.5368820123432617E-3</v>
      </c>
      <c r="J332" s="18">
        <v>6023.9974841580051</v>
      </c>
      <c r="K332" s="40">
        <v>0.64643344395770197</v>
      </c>
      <c r="L332" s="8">
        <v>0.10251584199454748</v>
      </c>
      <c r="M332" s="20">
        <v>184.52851559018546</v>
      </c>
      <c r="N332" s="20"/>
      <c r="O332" s="47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</row>
    <row r="333" spans="2:40" x14ac:dyDescent="0.3">
      <c r="B333" s="7">
        <v>16.010958904109589</v>
      </c>
      <c r="C333" s="12">
        <v>38718</v>
      </c>
      <c r="D333" s="1">
        <v>365</v>
      </c>
      <c r="E333" s="20">
        <v>36.069321428571428</v>
      </c>
      <c r="F333" s="7">
        <v>0.36069321428571427</v>
      </c>
      <c r="G333" s="6">
        <v>3.2908951460036882</v>
      </c>
      <c r="H333" s="19">
        <v>3.23216721978851E-2</v>
      </c>
      <c r="I333" s="22">
        <v>6.4767821311913238E-3</v>
      </c>
      <c r="J333" s="18">
        <v>6023.9910073758738</v>
      </c>
      <c r="K333" s="40">
        <v>0.64643344395770197</v>
      </c>
      <c r="L333" s="8">
        <v>0.1089926241257388</v>
      </c>
      <c r="M333" s="20">
        <v>196.18672342632985</v>
      </c>
      <c r="N333" s="20"/>
      <c r="O333" s="47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</row>
    <row r="334" spans="2:40" x14ac:dyDescent="0.3">
      <c r="B334" s="7">
        <v>17.010958904109589</v>
      </c>
      <c r="C334" s="12">
        <v>39083</v>
      </c>
      <c r="D334" s="1">
        <v>365</v>
      </c>
      <c r="E334" s="20">
        <v>29.101290043290042</v>
      </c>
      <c r="F334" s="7">
        <v>0.29101290043290046</v>
      </c>
      <c r="G334" s="6">
        <v>3.4525689795775216</v>
      </c>
      <c r="H334" s="19">
        <v>3.23216721978851E-2</v>
      </c>
      <c r="I334" s="22">
        <v>5.2255686517488796E-3</v>
      </c>
      <c r="J334" s="18">
        <v>6023.9857818072223</v>
      </c>
      <c r="K334" s="40">
        <v>0.64643344395770197</v>
      </c>
      <c r="L334" s="8">
        <v>0.11421819277748768</v>
      </c>
      <c r="M334" s="20">
        <v>205.59274699947784</v>
      </c>
      <c r="N334" s="20"/>
      <c r="O334" s="47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</row>
    <row r="335" spans="2:40" x14ac:dyDescent="0.3">
      <c r="B335" s="7">
        <v>18.013698630136986</v>
      </c>
      <c r="C335" s="12">
        <v>39448</v>
      </c>
      <c r="D335" s="1">
        <v>366</v>
      </c>
      <c r="E335" s="20">
        <v>24.245986111111115</v>
      </c>
      <c r="F335" s="7">
        <v>0.24245986111111115</v>
      </c>
      <c r="G335" s="6">
        <v>3.5872689024170277</v>
      </c>
      <c r="H335" s="19">
        <v>3.23216721978851E-2</v>
      </c>
      <c r="I335" s="22">
        <v>4.3537267510989353E-3</v>
      </c>
      <c r="J335" s="18">
        <v>6023.9814280804712</v>
      </c>
      <c r="K335" s="40">
        <v>0.64643344395770197</v>
      </c>
      <c r="L335" s="8">
        <v>0.11857191952858662</v>
      </c>
      <c r="M335" s="20">
        <v>213.4294551514559</v>
      </c>
      <c r="N335" s="20"/>
      <c r="O335" s="47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</row>
    <row r="336" spans="2:40" x14ac:dyDescent="0.3">
      <c r="B336" s="7">
        <v>19.013698630136986</v>
      </c>
      <c r="C336" s="12">
        <v>39814</v>
      </c>
      <c r="D336" s="1">
        <v>365</v>
      </c>
      <c r="E336" s="20">
        <v>37.444533333333339</v>
      </c>
      <c r="F336" s="7">
        <v>0.37444533333333341</v>
      </c>
      <c r="G336" s="6">
        <v>3.7952940876022128</v>
      </c>
      <c r="H336" s="19">
        <v>3.23216721978851E-2</v>
      </c>
      <c r="I336" s="22">
        <v>6.7237218444599007E-3</v>
      </c>
      <c r="J336" s="18">
        <v>6023.9747043586267</v>
      </c>
      <c r="K336" s="40">
        <v>0.64643344395770197</v>
      </c>
      <c r="L336" s="8">
        <v>0.12529564137304652</v>
      </c>
      <c r="M336" s="20">
        <v>225.53215447148375</v>
      </c>
      <c r="N336" s="20"/>
      <c r="O336" s="47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</row>
    <row r="337" spans="1:40" x14ac:dyDescent="0.3">
      <c r="B337" s="7">
        <v>20.013698630136986</v>
      </c>
      <c r="C337" s="12">
        <v>40179</v>
      </c>
      <c r="D337" s="1">
        <v>365</v>
      </c>
      <c r="E337" s="20">
        <v>33.194666666666663</v>
      </c>
      <c r="F337" s="7">
        <v>0.33194666666666661</v>
      </c>
      <c r="G337" s="6">
        <v>3.9797089024170273</v>
      </c>
      <c r="H337" s="19">
        <v>3.23216721978851E-2</v>
      </c>
      <c r="I337" s="22">
        <v>5.9605951928781284E-3</v>
      </c>
      <c r="J337" s="18">
        <v>6023.9687437634338</v>
      </c>
      <c r="K337" s="40">
        <v>0.64643344395770197</v>
      </c>
      <c r="L337" s="8">
        <v>0.13125623656592464</v>
      </c>
      <c r="M337" s="20">
        <v>236.26122581866434</v>
      </c>
      <c r="N337" s="20"/>
      <c r="O337" s="47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</row>
    <row r="338" spans="1:40" x14ac:dyDescent="0.3">
      <c r="B338" s="7">
        <v>21.013698630136986</v>
      </c>
      <c r="C338" s="12">
        <v>40544</v>
      </c>
      <c r="D338" s="1">
        <v>365</v>
      </c>
      <c r="E338" s="20">
        <v>27.210638888888891</v>
      </c>
      <c r="F338" s="7">
        <v>0.27210638888888888</v>
      </c>
      <c r="G338" s="6">
        <v>4.1308791184664102</v>
      </c>
      <c r="H338" s="19">
        <v>3.23216721978851E-2</v>
      </c>
      <c r="I338" s="22">
        <v>4.8860741692316172E-3</v>
      </c>
      <c r="J338" s="18">
        <v>6023.9638576892648</v>
      </c>
      <c r="K338" s="40">
        <v>0.64643344395770197</v>
      </c>
      <c r="L338" s="8">
        <v>0.13614231073515626</v>
      </c>
      <c r="M338" s="20">
        <v>245.05615932328126</v>
      </c>
      <c r="N338" s="20"/>
      <c r="O338" s="47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</row>
    <row r="339" spans="1:40" x14ac:dyDescent="0.3">
      <c r="B339" s="7">
        <v>22.016438356164382</v>
      </c>
      <c r="C339" s="12">
        <v>40909</v>
      </c>
      <c r="D339" s="1">
        <v>366</v>
      </c>
      <c r="E339" s="20">
        <v>11.702698412698414</v>
      </c>
      <c r="F339" s="7">
        <v>0.11702698412698413</v>
      </c>
      <c r="G339" s="6">
        <v>4.1958941096480684</v>
      </c>
      <c r="H339" s="19">
        <v>3.23216721978851E-2</v>
      </c>
      <c r="I339" s="22">
        <v>2.1013932329219357E-3</v>
      </c>
      <c r="J339" s="18">
        <v>6023.961756296032</v>
      </c>
      <c r="K339" s="40">
        <v>0.64643344395770197</v>
      </c>
      <c r="L339" s="8">
        <v>0.1382437039680782</v>
      </c>
      <c r="M339" s="20">
        <v>248.83866714254074</v>
      </c>
      <c r="N339" s="20"/>
      <c r="O339" s="47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</row>
    <row r="340" spans="1:40" x14ac:dyDescent="0.3">
      <c r="B340" s="7">
        <v>23.016438356164382</v>
      </c>
      <c r="C340" s="12">
        <v>41275</v>
      </c>
      <c r="D340" s="1">
        <v>365</v>
      </c>
      <c r="E340" s="20">
        <v>28.968819444444442</v>
      </c>
      <c r="F340" s="7">
        <v>0.28968819444444444</v>
      </c>
      <c r="G340" s="6">
        <v>4.3568319954505377</v>
      </c>
      <c r="H340" s="19">
        <v>3.23216721978851E-2</v>
      </c>
      <c r="I340" s="22">
        <v>5.2017815891280735E-3</v>
      </c>
      <c r="J340" s="18">
        <v>6023.9565545144433</v>
      </c>
      <c r="K340" s="40">
        <v>0.64643344395770197</v>
      </c>
      <c r="L340" s="8">
        <v>0.14344548555720626</v>
      </c>
      <c r="M340" s="20">
        <v>258.20187400297129</v>
      </c>
      <c r="N340" s="20"/>
      <c r="O340" s="47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</row>
    <row r="341" spans="1:40" x14ac:dyDescent="0.3">
      <c r="B341" s="7">
        <v>24.016438356164382</v>
      </c>
      <c r="C341" s="12">
        <v>41640</v>
      </c>
      <c r="D341" s="1">
        <v>365</v>
      </c>
      <c r="E341" s="20">
        <v>26.496319444444438</v>
      </c>
      <c r="F341" s="7">
        <v>0.26496319444444444</v>
      </c>
      <c r="G341" s="6">
        <v>4.5040337701418958</v>
      </c>
      <c r="H341" s="19">
        <v>3.23216721978851E-2</v>
      </c>
      <c r="I341" s="22">
        <v>4.7578075085210128E-3</v>
      </c>
      <c r="J341" s="18">
        <v>6023.9517967069351</v>
      </c>
      <c r="K341" s="40">
        <v>0.64643344395770197</v>
      </c>
      <c r="L341" s="8">
        <v>0.14820329306572727</v>
      </c>
      <c r="M341" s="20">
        <v>266.76592751830907</v>
      </c>
      <c r="N341" s="20"/>
      <c r="O341" s="47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</row>
    <row r="342" spans="1:40" x14ac:dyDescent="0.3">
      <c r="B342" s="7">
        <v>25.016438356164382</v>
      </c>
      <c r="C342" s="12">
        <v>42005</v>
      </c>
      <c r="D342" s="1">
        <v>365</v>
      </c>
      <c r="E342" s="20">
        <v>36.091969696969699</v>
      </c>
      <c r="F342" s="7">
        <v>0.360919696969697</v>
      </c>
      <c r="G342" s="6">
        <v>4.7045447129028384</v>
      </c>
      <c r="H342" s="19">
        <v>2.3255663626504202E-2</v>
      </c>
      <c r="I342" s="22">
        <v>4.6630150382817228E-3</v>
      </c>
      <c r="J342" s="18">
        <v>6023.9471336918969</v>
      </c>
      <c r="K342" s="40">
        <v>0.465113272530084</v>
      </c>
      <c r="L342" s="8">
        <v>0.152866308104009</v>
      </c>
      <c r="M342" s="20">
        <v>275.15935458721623</v>
      </c>
      <c r="N342" s="20"/>
      <c r="O342" s="47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</row>
    <row r="343" spans="1:40" x14ac:dyDescent="0.3">
      <c r="B343" s="7">
        <v>26.019178082191782</v>
      </c>
      <c r="C343" s="12">
        <v>42370</v>
      </c>
      <c r="D343" s="1">
        <v>366</v>
      </c>
      <c r="E343" s="20">
        <v>33.440555555555548</v>
      </c>
      <c r="F343" s="7">
        <v>0.33440555555555546</v>
      </c>
      <c r="G343" s="6">
        <v>4.8903255771003691</v>
      </c>
      <c r="H343" s="19">
        <v>2.3255663626504202E-2</v>
      </c>
      <c r="I343" s="22">
        <v>4.3204572860190337E-3</v>
      </c>
      <c r="J343" s="18">
        <v>6023.9428132346111</v>
      </c>
      <c r="K343" s="40">
        <v>0.465113272530084</v>
      </c>
      <c r="L343" s="8">
        <v>0.15718676539002804</v>
      </c>
      <c r="M343" s="20">
        <v>282.93617770205049</v>
      </c>
      <c r="N343" s="20"/>
      <c r="O343" s="47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</row>
    <row r="344" spans="1:40" x14ac:dyDescent="0.3">
      <c r="B344" s="7">
        <v>27.019178082191782</v>
      </c>
      <c r="C344" s="12">
        <v>42736</v>
      </c>
      <c r="D344" s="1">
        <v>365</v>
      </c>
      <c r="E344" s="20">
        <v>36.278958333333328</v>
      </c>
      <c r="F344" s="7">
        <v>0.36278958333333328</v>
      </c>
      <c r="G344" s="6">
        <v>5.0918753456188872</v>
      </c>
      <c r="H344" s="19">
        <v>2.3255663626504202E-2</v>
      </c>
      <c r="I344" s="22">
        <v>4.6871736206664525E-3</v>
      </c>
      <c r="J344" s="18">
        <v>6023.9381260609907</v>
      </c>
      <c r="K344" s="40">
        <v>0.465113272530084</v>
      </c>
      <c r="L344" s="8">
        <v>0.1618739390106945</v>
      </c>
      <c r="M344" s="20">
        <v>291.37309021925012</v>
      </c>
      <c r="N344" s="20"/>
      <c r="O344" s="47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</row>
    <row r="345" spans="1:40" x14ac:dyDescent="0.3">
      <c r="B345" s="7">
        <v>28.019178082191782</v>
      </c>
      <c r="C345" s="12">
        <v>43101</v>
      </c>
      <c r="D345" s="1">
        <v>365</v>
      </c>
      <c r="E345" s="20">
        <v>18.305530303030302</v>
      </c>
      <c r="F345" s="7">
        <v>0.18305530303030304</v>
      </c>
      <c r="G345" s="6">
        <v>5.1935727361912782</v>
      </c>
      <c r="H345" s="19">
        <v>2.3255663626504202E-2</v>
      </c>
      <c r="I345" s="22">
        <v>2.3650403068447351E-3</v>
      </c>
      <c r="J345" s="18">
        <v>6023.9357610206835</v>
      </c>
      <c r="K345" s="40">
        <v>0.465113272530084</v>
      </c>
      <c r="L345" s="8">
        <v>0.16423897931753922</v>
      </c>
      <c r="M345" s="20">
        <v>295.63016277157061</v>
      </c>
      <c r="N345" s="20"/>
      <c r="O345" s="47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</row>
    <row r="346" spans="1:40" x14ac:dyDescent="0.3">
      <c r="B346" s="7">
        <v>29.019178082191782</v>
      </c>
      <c r="C346" s="12">
        <v>43466</v>
      </c>
      <c r="D346" s="1">
        <v>365</v>
      </c>
      <c r="E346" s="20">
        <v>28.501249999999995</v>
      </c>
      <c r="F346" s="7">
        <v>0.28501249999999995</v>
      </c>
      <c r="G346" s="6">
        <v>5.3519130139690558</v>
      </c>
      <c r="H346" s="19">
        <v>2.3255663626504202E-2</v>
      </c>
      <c r="I346" s="22">
        <v>3.682308238527237E-3</v>
      </c>
      <c r="J346" s="18">
        <v>6023.9320787124452</v>
      </c>
      <c r="K346" s="40">
        <v>0.465113272530084</v>
      </c>
      <c r="L346" s="8">
        <v>0.16792128755606647</v>
      </c>
      <c r="M346" s="20">
        <v>302.25831760091967</v>
      </c>
      <c r="N346" s="20"/>
      <c r="O346" s="47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</row>
    <row r="347" spans="1:40" x14ac:dyDescent="0.3">
      <c r="B347" s="7">
        <v>30</v>
      </c>
      <c r="C347" s="12">
        <v>43831</v>
      </c>
      <c r="D347" s="1">
        <v>366</v>
      </c>
      <c r="E347" s="20">
        <v>14.165833333333332</v>
      </c>
      <c r="F347" s="7">
        <v>0.1416583333333333</v>
      </c>
      <c r="G347" s="6">
        <v>5.4306120880431301</v>
      </c>
      <c r="H347" s="19">
        <v>2.3255663626504202E-2</v>
      </c>
      <c r="I347" s="22">
        <v>1.8301991943840039E-3</v>
      </c>
      <c r="J347" s="18">
        <v>6023.9302485132512</v>
      </c>
      <c r="K347" s="40">
        <v>0.465113272530084</v>
      </c>
      <c r="L347" s="8">
        <v>0.16975148675045049</v>
      </c>
      <c r="M347" s="20">
        <v>305.5526761508109</v>
      </c>
      <c r="N347" s="20"/>
      <c r="O347" s="47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</row>
    <row r="348" spans="1:40" x14ac:dyDescent="0.3"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</row>
    <row r="349" spans="1:40" x14ac:dyDescent="0.3">
      <c r="C349" s="13" t="s">
        <v>103</v>
      </c>
      <c r="F349" s="7">
        <v>0.32583672528258778</v>
      </c>
      <c r="H349" s="19">
        <v>3.0783915637795589E-2</v>
      </c>
      <c r="I349" s="22">
        <v>5.6583828916816825E-3</v>
      </c>
      <c r="K349" s="40">
        <v>0.88720142800754997</v>
      </c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</row>
    <row r="350" spans="1:40" x14ac:dyDescent="0.3"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</row>
    <row r="351" spans="1:40" x14ac:dyDescent="0.3"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</row>
    <row r="352" spans="1:40" ht="14.4" x14ac:dyDescent="0.3">
      <c r="A352" s="3" t="s">
        <v>109</v>
      </c>
      <c r="C352" s="4" t="s">
        <v>76</v>
      </c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</row>
    <row r="353" spans="2:40" x14ac:dyDescent="0.3">
      <c r="C353" s="4" t="s">
        <v>53</v>
      </c>
      <c r="G353" s="6">
        <v>1</v>
      </c>
      <c r="H353" s="9" t="s">
        <v>77</v>
      </c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</row>
    <row r="354" spans="2:40" x14ac:dyDescent="0.3">
      <c r="C354" s="4" t="s">
        <v>78</v>
      </c>
      <c r="G354" s="20">
        <v>3.3000000000000003E-5</v>
      </c>
      <c r="H354" s="9" t="s">
        <v>79</v>
      </c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</row>
    <row r="355" spans="2:40" x14ac:dyDescent="0.3">
      <c r="C355" s="4" t="s">
        <v>80</v>
      </c>
      <c r="G355" s="8">
        <v>0.1</v>
      </c>
      <c r="H355" s="9" t="s">
        <v>79</v>
      </c>
      <c r="J355" s="19">
        <v>2.6111111111111113E-2</v>
      </c>
      <c r="K355" s="9" t="s">
        <v>81</v>
      </c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</row>
    <row r="356" spans="2:40" x14ac:dyDescent="0.3">
      <c r="C356" s="4" t="s">
        <v>82</v>
      </c>
      <c r="G356" s="19">
        <v>3.7922932219517098E-2</v>
      </c>
      <c r="H356" s="9" t="s">
        <v>79</v>
      </c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</row>
    <row r="357" spans="2:40" x14ac:dyDescent="0.3">
      <c r="C357" s="4" t="s">
        <v>83</v>
      </c>
      <c r="G357" s="8">
        <v>0.237229538829651</v>
      </c>
      <c r="H357" s="9" t="s">
        <v>79</v>
      </c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</row>
    <row r="358" spans="2:40" x14ac:dyDescent="0.3">
      <c r="C358" s="4" t="s">
        <v>84</v>
      </c>
      <c r="G358" s="6">
        <v>2.4582908375203001</v>
      </c>
      <c r="H358" s="9" t="s">
        <v>81</v>
      </c>
      <c r="J358" s="18">
        <v>4424.9235075365405</v>
      </c>
      <c r="K358" s="9" t="s">
        <v>85</v>
      </c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</row>
    <row r="359" spans="2:40" x14ac:dyDescent="0.3">
      <c r="C359" s="4" t="s">
        <v>86</v>
      </c>
      <c r="G359" s="6">
        <v>47.593605217651103</v>
      </c>
      <c r="H359" s="9" t="s">
        <v>87</v>
      </c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</row>
    <row r="360" spans="2:40" x14ac:dyDescent="0.3"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</row>
    <row r="361" spans="2:40" ht="55.2" x14ac:dyDescent="0.3">
      <c r="B361" s="11" t="s">
        <v>27</v>
      </c>
      <c r="C361" s="11" t="s">
        <v>28</v>
      </c>
      <c r="D361" s="11" t="s">
        <v>88</v>
      </c>
      <c r="E361" s="11" t="s">
        <v>89</v>
      </c>
      <c r="F361" s="11" t="s">
        <v>90</v>
      </c>
      <c r="G361" s="11" t="s">
        <v>91</v>
      </c>
      <c r="H361" s="11" t="s">
        <v>92</v>
      </c>
      <c r="I361" s="11" t="s">
        <v>93</v>
      </c>
      <c r="J361" s="11" t="s">
        <v>94</v>
      </c>
      <c r="K361" s="11" t="s">
        <v>95</v>
      </c>
      <c r="L361" s="11" t="s">
        <v>96</v>
      </c>
      <c r="M361" s="11" t="s">
        <v>97</v>
      </c>
      <c r="N361" s="11"/>
      <c r="O361" s="43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</row>
    <row r="362" spans="2:40" x14ac:dyDescent="0.3">
      <c r="B362" s="10" t="s">
        <v>36</v>
      </c>
      <c r="C362" s="10" t="s">
        <v>40</v>
      </c>
      <c r="D362" s="10" t="s">
        <v>40</v>
      </c>
      <c r="E362" s="10" t="s">
        <v>39</v>
      </c>
      <c r="F362" s="10" t="s">
        <v>98</v>
      </c>
      <c r="G362" s="10" t="s">
        <v>99</v>
      </c>
      <c r="H362" s="10" t="s">
        <v>100</v>
      </c>
      <c r="I362" s="10" t="s">
        <v>101</v>
      </c>
      <c r="J362" s="10" t="s">
        <v>101</v>
      </c>
      <c r="K362" s="10" t="s">
        <v>40</v>
      </c>
      <c r="L362" s="10" t="s">
        <v>101</v>
      </c>
      <c r="M362" s="10" t="s">
        <v>102</v>
      </c>
      <c r="N362" s="10"/>
      <c r="O362" s="44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</row>
    <row r="363" spans="2:40" x14ac:dyDescent="0.3">
      <c r="B363" s="7">
        <v>1</v>
      </c>
      <c r="C363" s="12">
        <v>33239</v>
      </c>
      <c r="D363" s="1">
        <v>365</v>
      </c>
      <c r="E363" s="20">
        <v>58.48555555555555</v>
      </c>
      <c r="F363" s="7">
        <v>0.58485555555555546</v>
      </c>
      <c r="G363" s="6">
        <v>0.32491975308641974</v>
      </c>
      <c r="H363" s="8">
        <v>0.237229538829651</v>
      </c>
      <c r="I363" s="19">
        <v>7.7080563181335424E-2</v>
      </c>
      <c r="J363" s="6">
        <v>2.3812102743389647</v>
      </c>
      <c r="K363" s="39">
        <v>2.3722953882965099</v>
      </c>
      <c r="L363" s="19">
        <v>7.7080563181335424E-2</v>
      </c>
      <c r="M363" s="20">
        <v>138.74501372640376</v>
      </c>
      <c r="N363" s="20"/>
      <c r="O363" s="47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</row>
    <row r="364" spans="2:40" x14ac:dyDescent="0.3">
      <c r="B364" s="7">
        <v>2.0027397260273974</v>
      </c>
      <c r="C364" s="12">
        <v>33604</v>
      </c>
      <c r="D364" s="1">
        <v>366</v>
      </c>
      <c r="E364" s="20">
        <v>34.081993265993269</v>
      </c>
      <c r="F364" s="7">
        <v>0.34081993265993271</v>
      </c>
      <c r="G364" s="6">
        <v>0.51426416011971565</v>
      </c>
      <c r="H364" s="8">
        <v>0.237229538829651</v>
      </c>
      <c r="I364" s="19">
        <v>4.4918086360482522E-2</v>
      </c>
      <c r="J364" s="6">
        <v>2.3362921879784824</v>
      </c>
      <c r="K364" s="39">
        <v>2.3722953882965099</v>
      </c>
      <c r="L364" s="8">
        <v>0.12199864954181794</v>
      </c>
      <c r="M364" s="20">
        <v>219.5975691752723</v>
      </c>
      <c r="N364" s="20"/>
      <c r="O364" s="47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</row>
    <row r="365" spans="2:40" x14ac:dyDescent="0.3">
      <c r="B365" s="7">
        <v>3.0027397260273974</v>
      </c>
      <c r="C365" s="12">
        <v>33970</v>
      </c>
      <c r="D365" s="1">
        <v>365</v>
      </c>
      <c r="E365" s="20">
        <v>41.843172727272716</v>
      </c>
      <c r="F365" s="7">
        <v>0.41843172727272715</v>
      </c>
      <c r="G365" s="6">
        <v>0.74672623082678624</v>
      </c>
      <c r="H365" s="8">
        <v>0.237229538829651</v>
      </c>
      <c r="I365" s="19">
        <v>5.5146869829224086E-2</v>
      </c>
      <c r="J365" s="6">
        <v>2.2811453181492585</v>
      </c>
      <c r="K365" s="39">
        <v>2.3722953882965099</v>
      </c>
      <c r="L365" s="8">
        <v>0.17714551937104203</v>
      </c>
      <c r="M365" s="20">
        <v>318.86193486787568</v>
      </c>
      <c r="N365" s="20"/>
      <c r="O365" s="47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</row>
    <row r="366" spans="2:40" x14ac:dyDescent="0.3">
      <c r="B366" s="7">
        <v>4.0027397260273974</v>
      </c>
      <c r="C366" s="12">
        <v>34335</v>
      </c>
      <c r="D366" s="1">
        <v>365</v>
      </c>
      <c r="E366" s="20">
        <v>38.299837662337659</v>
      </c>
      <c r="F366" s="7">
        <v>0.3829983766233766</v>
      </c>
      <c r="G366" s="6">
        <v>0.95950310672866213</v>
      </c>
      <c r="H366" s="8">
        <v>0.237229538829651</v>
      </c>
      <c r="I366" s="19">
        <v>5.0476960143815898E-2</v>
      </c>
      <c r="J366" s="6">
        <v>2.2306683580054427</v>
      </c>
      <c r="K366" s="39">
        <v>2.3722953882965099</v>
      </c>
      <c r="L366" s="8">
        <v>0.22762247951485792</v>
      </c>
      <c r="M366" s="20">
        <v>409.72046312674428</v>
      </c>
      <c r="N366" s="20"/>
      <c r="O366" s="47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</row>
    <row r="367" spans="2:40" x14ac:dyDescent="0.3">
      <c r="B367" s="7">
        <v>5.0027397260273974</v>
      </c>
      <c r="C367" s="12">
        <v>34700</v>
      </c>
      <c r="D367" s="1">
        <v>365</v>
      </c>
      <c r="E367" s="20">
        <v>39.319277777777771</v>
      </c>
      <c r="F367" s="7">
        <v>0.39319277777777767</v>
      </c>
      <c r="G367" s="6">
        <v>1.1779435388274275</v>
      </c>
      <c r="H367" s="8">
        <v>0.237229538829651</v>
      </c>
      <c r="I367" s="19">
        <v>5.1820522968539805E-2</v>
      </c>
      <c r="J367" s="6">
        <v>2.1788478350369029</v>
      </c>
      <c r="K367" s="39">
        <v>2.3722953882965099</v>
      </c>
      <c r="L367" s="8">
        <v>0.27944300248339771</v>
      </c>
      <c r="M367" s="20">
        <v>502.9974044701159</v>
      </c>
      <c r="N367" s="20"/>
      <c r="O367" s="47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</row>
    <row r="368" spans="2:40" x14ac:dyDescent="0.3">
      <c r="B368" s="7">
        <v>6.0054794520547947</v>
      </c>
      <c r="C368" s="12">
        <v>35065</v>
      </c>
      <c r="D368" s="1">
        <v>366</v>
      </c>
      <c r="E368" s="20">
        <v>39.293030303030307</v>
      </c>
      <c r="F368" s="7">
        <v>0.39293030303030307</v>
      </c>
      <c r="G368" s="6">
        <v>1.3962381516220403</v>
      </c>
      <c r="H368" s="8">
        <v>0.237229538829651</v>
      </c>
      <c r="I368" s="19">
        <v>5.1785930322263231E-2</v>
      </c>
      <c r="J368" s="6">
        <v>2.1270619047146395</v>
      </c>
      <c r="K368" s="39">
        <v>2.3722953882965099</v>
      </c>
      <c r="L368" s="8">
        <v>0.33122893280566096</v>
      </c>
      <c r="M368" s="20">
        <v>596.21207905018969</v>
      </c>
      <c r="N368" s="20"/>
      <c r="O368" s="47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</row>
    <row r="369" spans="2:40" x14ac:dyDescent="0.3">
      <c r="B369" s="7">
        <v>7.0054794520547947</v>
      </c>
      <c r="C369" s="12">
        <v>35431</v>
      </c>
      <c r="D369" s="1">
        <v>365</v>
      </c>
      <c r="E369" s="20">
        <v>56.534924242424246</v>
      </c>
      <c r="F369" s="7">
        <v>0.56534924242424245</v>
      </c>
      <c r="G369" s="6">
        <v>1.7103210640799529</v>
      </c>
      <c r="H369" s="8">
        <v>0.237229538829651</v>
      </c>
      <c r="I369" s="19">
        <v>7.4509744476664225E-2</v>
      </c>
      <c r="J369" s="6">
        <v>2.0525521602379753</v>
      </c>
      <c r="K369" s="39">
        <v>2.3722953882965099</v>
      </c>
      <c r="L369" s="8">
        <v>0.40573867728232516</v>
      </c>
      <c r="M369" s="20">
        <v>730.32961910818528</v>
      </c>
      <c r="N369" s="20"/>
      <c r="O369" s="47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</row>
    <row r="370" spans="2:40" x14ac:dyDescent="0.3">
      <c r="B370" s="7">
        <v>8.0054794520547947</v>
      </c>
      <c r="C370" s="12">
        <v>35796</v>
      </c>
      <c r="D370" s="1">
        <v>365</v>
      </c>
      <c r="E370" s="20">
        <v>36.81159090909091</v>
      </c>
      <c r="F370" s="7">
        <v>0.36811590909090908</v>
      </c>
      <c r="G370" s="6">
        <v>1.9148299024637914</v>
      </c>
      <c r="H370" s="8">
        <v>0.237229538829651</v>
      </c>
      <c r="I370" s="19">
        <v>4.8515537416385611E-2</v>
      </c>
      <c r="J370" s="6">
        <v>2.0040366228215896</v>
      </c>
      <c r="K370" s="39">
        <v>2.3722953882965099</v>
      </c>
      <c r="L370" s="8">
        <v>0.45425421469871075</v>
      </c>
      <c r="M370" s="20">
        <v>817.65758645767937</v>
      </c>
      <c r="N370" s="20"/>
      <c r="O370" s="47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</row>
    <row r="371" spans="2:40" x14ac:dyDescent="0.3">
      <c r="B371" s="7">
        <v>9.0054794520547947</v>
      </c>
      <c r="C371" s="12">
        <v>36161</v>
      </c>
      <c r="D371" s="1">
        <v>365</v>
      </c>
      <c r="E371" s="20">
        <v>35.012479166666658</v>
      </c>
      <c r="F371" s="7">
        <v>0.35012479166666655</v>
      </c>
      <c r="G371" s="6">
        <v>2.1093436756119397</v>
      </c>
      <c r="H371" s="8">
        <v>0.237229538829651</v>
      </c>
      <c r="I371" s="19">
        <v>4.6144412699950531E-2</v>
      </c>
      <c r="J371" s="6">
        <v>1.9578922101216389</v>
      </c>
      <c r="K371" s="39">
        <v>2.3722953882965099</v>
      </c>
      <c r="L371" s="8">
        <v>0.50039862739866126</v>
      </c>
      <c r="M371" s="20">
        <v>900.71752931759022</v>
      </c>
      <c r="N371" s="20"/>
      <c r="O371" s="47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</row>
    <row r="372" spans="2:40" x14ac:dyDescent="0.3">
      <c r="B372" s="7">
        <v>10.008219178082191</v>
      </c>
      <c r="C372" s="12">
        <v>36526</v>
      </c>
      <c r="D372" s="1">
        <v>366</v>
      </c>
      <c r="E372" s="20">
        <v>32.784861111111105</v>
      </c>
      <c r="F372" s="7">
        <v>0.32784861111111102</v>
      </c>
      <c r="G372" s="6">
        <v>2.2914817928958904</v>
      </c>
      <c r="H372" s="8">
        <v>0.237229538829651</v>
      </c>
      <c r="I372" s="19">
        <v>4.320854156657248E-2</v>
      </c>
      <c r="J372" s="6">
        <v>1.9146836685550666</v>
      </c>
      <c r="K372" s="39">
        <v>2.3722953882965099</v>
      </c>
      <c r="L372" s="8">
        <v>0.54360716896523376</v>
      </c>
      <c r="M372" s="20">
        <v>978.49290413742074</v>
      </c>
      <c r="N372" s="20"/>
      <c r="O372" s="47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</row>
    <row r="373" spans="2:40" x14ac:dyDescent="0.3">
      <c r="B373" s="7">
        <v>11.008219178082191</v>
      </c>
      <c r="C373" s="12">
        <v>36892</v>
      </c>
      <c r="D373" s="1">
        <v>365</v>
      </c>
      <c r="E373" s="20">
        <v>33.904984848484844</v>
      </c>
      <c r="F373" s="7">
        <v>0.33904984848484843</v>
      </c>
      <c r="G373" s="6">
        <v>2.4798428198319171</v>
      </c>
      <c r="H373" s="8">
        <v>0.237229538829651</v>
      </c>
      <c r="I373" s="19">
        <v>4.4684799553513135E-2</v>
      </c>
      <c r="J373" s="6">
        <v>1.8699988690015534</v>
      </c>
      <c r="K373" s="39">
        <v>2.3722953882965099</v>
      </c>
      <c r="L373" s="8">
        <v>0.58829196851874688</v>
      </c>
      <c r="M373" s="18">
        <v>1058.9255433337444</v>
      </c>
      <c r="N373" s="18"/>
      <c r="O373" s="45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</row>
    <row r="374" spans="2:40" x14ac:dyDescent="0.3">
      <c r="B374" s="7">
        <v>12.008219178082191</v>
      </c>
      <c r="C374" s="12">
        <v>37257</v>
      </c>
      <c r="D374" s="1">
        <v>365</v>
      </c>
      <c r="E374" s="20">
        <v>9.2631481481481472</v>
      </c>
      <c r="F374" s="7">
        <v>9.2631481481481467E-2</v>
      </c>
      <c r="G374" s="6">
        <v>2.5313047539882958</v>
      </c>
      <c r="H374" s="8">
        <v>0.237229538829651</v>
      </c>
      <c r="I374" s="19">
        <v>1.220829090719956E-2</v>
      </c>
      <c r="J374" s="6">
        <v>1.8577905780943538</v>
      </c>
      <c r="K374" s="39">
        <v>2.3722953882965099</v>
      </c>
      <c r="L374" s="8">
        <v>0.60050025942594643</v>
      </c>
      <c r="M374" s="18">
        <v>1080.9004669667036</v>
      </c>
      <c r="N374" s="18"/>
      <c r="O374" s="45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</row>
    <row r="375" spans="2:40" x14ac:dyDescent="0.3">
      <c r="B375" s="7">
        <v>13.008219178082191</v>
      </c>
      <c r="C375" s="12">
        <v>37622</v>
      </c>
      <c r="D375" s="1">
        <v>365</v>
      </c>
      <c r="E375" s="20">
        <v>35.412797619047616</v>
      </c>
      <c r="F375" s="7">
        <v>0.35412797619047615</v>
      </c>
      <c r="G375" s="6">
        <v>2.7280425185385604</v>
      </c>
      <c r="H375" s="8">
        <v>0.237229538829651</v>
      </c>
      <c r="I375" s="19">
        <v>4.6672009154635721E-2</v>
      </c>
      <c r="J375" s="6">
        <v>1.811118568939718</v>
      </c>
      <c r="K375" s="39">
        <v>2.3722953882965099</v>
      </c>
      <c r="L375" s="8">
        <v>0.64717226858058219</v>
      </c>
      <c r="M375" s="18">
        <v>1164.910083445048</v>
      </c>
      <c r="N375" s="18"/>
      <c r="O375" s="45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</row>
    <row r="376" spans="2:40" x14ac:dyDescent="0.3">
      <c r="B376" s="7">
        <v>14.010958904109589</v>
      </c>
      <c r="C376" s="12">
        <v>37987</v>
      </c>
      <c r="D376" s="1">
        <v>366</v>
      </c>
      <c r="E376" s="20">
        <v>34.409151515151514</v>
      </c>
      <c r="F376" s="7">
        <v>0.34409151515151515</v>
      </c>
      <c r="G376" s="6">
        <v>2.9192044714005134</v>
      </c>
      <c r="H376" s="8">
        <v>0.237229538829651</v>
      </c>
      <c r="I376" s="19">
        <v>4.5349261919216559E-2</v>
      </c>
      <c r="J376" s="6">
        <v>1.7657693070205014</v>
      </c>
      <c r="K376" s="39">
        <v>2.3722953882965099</v>
      </c>
      <c r="L376" s="8">
        <v>0.6925215304997987</v>
      </c>
      <c r="M376" s="18">
        <v>1246.5387548996378</v>
      </c>
      <c r="N376" s="18"/>
      <c r="O376" s="45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</row>
    <row r="377" spans="2:40" x14ac:dyDescent="0.3">
      <c r="B377" s="7">
        <v>15.010958904109589</v>
      </c>
      <c r="C377" s="12">
        <v>38353</v>
      </c>
      <c r="D377" s="1">
        <v>365</v>
      </c>
      <c r="E377" s="20">
        <v>30.835000000000001</v>
      </c>
      <c r="F377" s="7">
        <v>0.30835000000000001</v>
      </c>
      <c r="G377" s="6">
        <v>3.090510026956069</v>
      </c>
      <c r="H377" s="8">
        <v>0.237229538829651</v>
      </c>
      <c r="I377" s="19">
        <v>4.0638737943401608E-2</v>
      </c>
      <c r="J377" s="6">
        <v>1.7251305690770997</v>
      </c>
      <c r="K377" s="39">
        <v>2.3722953882965099</v>
      </c>
      <c r="L377" s="8">
        <v>0.73316026844320026</v>
      </c>
      <c r="M377" s="18">
        <v>1319.6884831977604</v>
      </c>
      <c r="N377" s="18"/>
      <c r="O377" s="45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</row>
    <row r="378" spans="2:40" x14ac:dyDescent="0.3">
      <c r="B378" s="7">
        <v>16.010958904109589</v>
      </c>
      <c r="C378" s="12">
        <v>38718</v>
      </c>
      <c r="D378" s="1">
        <v>365</v>
      </c>
      <c r="E378" s="20">
        <v>36.069321428571428</v>
      </c>
      <c r="F378" s="7">
        <v>0.36069321428571427</v>
      </c>
      <c r="G378" s="6">
        <v>3.2908951460036882</v>
      </c>
      <c r="H378" s="8">
        <v>0.237229538829651</v>
      </c>
      <c r="I378" s="19">
        <v>4.7537269379991379E-2</v>
      </c>
      <c r="J378" s="6">
        <v>1.6775932996971084</v>
      </c>
      <c r="K378" s="39">
        <v>2.3722953882965099</v>
      </c>
      <c r="L378" s="8">
        <v>0.78069753782319162</v>
      </c>
      <c r="M378" s="18">
        <v>1405.255568081745</v>
      </c>
      <c r="N378" s="18"/>
      <c r="O378" s="45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</row>
    <row r="379" spans="2:40" x14ac:dyDescent="0.3">
      <c r="B379" s="7">
        <v>17.010958904109589</v>
      </c>
      <c r="C379" s="12">
        <v>39083</v>
      </c>
      <c r="D379" s="1">
        <v>365</v>
      </c>
      <c r="E379" s="20">
        <v>29.101290043290042</v>
      </c>
      <c r="F379" s="7">
        <v>0.29101290043290046</v>
      </c>
      <c r="G379" s="6">
        <v>3.4525689795775216</v>
      </c>
      <c r="H379" s="8">
        <v>0.237229538829651</v>
      </c>
      <c r="I379" s="19">
        <v>3.8353808979542291E-2</v>
      </c>
      <c r="J379" s="6">
        <v>1.639239490717566</v>
      </c>
      <c r="K379" s="39">
        <v>2.3722953882965099</v>
      </c>
      <c r="L379" s="8">
        <v>0.81905134680273395</v>
      </c>
      <c r="M379" s="18">
        <v>1474.292424244921</v>
      </c>
      <c r="N379" s="18"/>
      <c r="O379" s="45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</row>
    <row r="380" spans="2:40" x14ac:dyDescent="0.3">
      <c r="B380" s="7">
        <v>18.013698630136986</v>
      </c>
      <c r="C380" s="12">
        <v>39448</v>
      </c>
      <c r="D380" s="1">
        <v>366</v>
      </c>
      <c r="E380" s="20">
        <v>24.245986111111115</v>
      </c>
      <c r="F380" s="7">
        <v>0.24245986111111115</v>
      </c>
      <c r="G380" s="6">
        <v>3.5872689024170277</v>
      </c>
      <c r="H380" s="8">
        <v>0.237229538829651</v>
      </c>
      <c r="I380" s="19">
        <v>3.1954800575605624E-2</v>
      </c>
      <c r="J380" s="6">
        <v>1.6072846901419604</v>
      </c>
      <c r="K380" s="39">
        <v>2.3722953882965099</v>
      </c>
      <c r="L380" s="8">
        <v>0.85100614737833957</v>
      </c>
      <c r="M380" s="18">
        <v>1531.8110652810112</v>
      </c>
      <c r="N380" s="18"/>
      <c r="O380" s="45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</row>
    <row r="381" spans="2:40" x14ac:dyDescent="0.3">
      <c r="B381" s="7">
        <v>19.013698630136986</v>
      </c>
      <c r="C381" s="12">
        <v>39814</v>
      </c>
      <c r="D381" s="1">
        <v>365</v>
      </c>
      <c r="E381" s="20">
        <v>37.444533333333339</v>
      </c>
      <c r="F381" s="7">
        <v>0.37444533333333341</v>
      </c>
      <c r="G381" s="6">
        <v>3.7952940876022128</v>
      </c>
      <c r="H381" s="8">
        <v>0.237229538829651</v>
      </c>
      <c r="I381" s="19">
        <v>4.9349718746434242E-2</v>
      </c>
      <c r="J381" s="6">
        <v>1.5579349713955262</v>
      </c>
      <c r="K381" s="39">
        <v>2.3722953882965099</v>
      </c>
      <c r="L381" s="8">
        <v>0.90035586612477381</v>
      </c>
      <c r="M381" s="18">
        <v>1620.6405590245929</v>
      </c>
      <c r="N381" s="18"/>
      <c r="O381" s="45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</row>
    <row r="382" spans="2:40" x14ac:dyDescent="0.3">
      <c r="B382" s="7">
        <v>20.013698630136986</v>
      </c>
      <c r="C382" s="12">
        <v>40179</v>
      </c>
      <c r="D382" s="1">
        <v>365</v>
      </c>
      <c r="E382" s="20">
        <v>33.194666666666663</v>
      </c>
      <c r="F382" s="7">
        <v>0.33194666666666661</v>
      </c>
      <c r="G382" s="6">
        <v>3.9797089024170273</v>
      </c>
      <c r="H382" s="8">
        <v>0.237229538829651</v>
      </c>
      <c r="I382" s="19">
        <v>4.3748641471874003E-2</v>
      </c>
      <c r="J382" s="6">
        <v>1.5141863299236522</v>
      </c>
      <c r="K382" s="39">
        <v>2.3722953882965099</v>
      </c>
      <c r="L382" s="8">
        <v>0.94410450759664777</v>
      </c>
      <c r="M382" s="18">
        <v>1699.388113673966</v>
      </c>
      <c r="N382" s="18"/>
      <c r="O382" s="45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</row>
    <row r="383" spans="2:40" x14ac:dyDescent="0.3">
      <c r="B383" s="7">
        <v>21.013698630136986</v>
      </c>
      <c r="C383" s="12">
        <v>40544</v>
      </c>
      <c r="D383" s="1">
        <v>365</v>
      </c>
      <c r="E383" s="20">
        <v>27.210638888888891</v>
      </c>
      <c r="F383" s="7">
        <v>0.27210638888888888</v>
      </c>
      <c r="G383" s="6">
        <v>4.1308791184664102</v>
      </c>
      <c r="H383" s="8">
        <v>0.237229538829651</v>
      </c>
      <c r="I383" s="19">
        <v>3.5862040638173769E-2</v>
      </c>
      <c r="J383" s="6">
        <v>1.4783242892854784</v>
      </c>
      <c r="K383" s="39">
        <v>2.3722953882965099</v>
      </c>
      <c r="L383" s="8">
        <v>0.97996654823482154</v>
      </c>
      <c r="M383" s="18">
        <v>1763.9397868226788</v>
      </c>
      <c r="N383" s="18"/>
      <c r="O383" s="45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</row>
    <row r="384" spans="2:40" x14ac:dyDescent="0.3">
      <c r="B384" s="7">
        <v>22.016438356164382</v>
      </c>
      <c r="C384" s="12">
        <v>40909</v>
      </c>
      <c r="D384" s="1">
        <v>366</v>
      </c>
      <c r="E384" s="20">
        <v>11.702698412698414</v>
      </c>
      <c r="F384" s="7">
        <v>0.11702698412698413</v>
      </c>
      <c r="G384" s="6">
        <v>4.1958941096480684</v>
      </c>
      <c r="H384" s="8">
        <v>0.237229538829651</v>
      </c>
      <c r="I384" s="19">
        <v>1.5423476375038518E-2</v>
      </c>
      <c r="J384" s="6">
        <v>1.4629008129104399</v>
      </c>
      <c r="K384" s="39">
        <v>2.3722953882965099</v>
      </c>
      <c r="L384" s="8">
        <v>0.99539002460986004</v>
      </c>
      <c r="M384" s="18">
        <v>1791.702044297748</v>
      </c>
      <c r="N384" s="18"/>
      <c r="O384" s="45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</row>
    <row r="385" spans="1:40" x14ac:dyDescent="0.3">
      <c r="B385" s="7">
        <v>23.016438356164382</v>
      </c>
      <c r="C385" s="12">
        <v>41275</v>
      </c>
      <c r="D385" s="1">
        <v>365</v>
      </c>
      <c r="E385" s="20">
        <v>28.968819444444442</v>
      </c>
      <c r="F385" s="7">
        <v>0.28968819444444444</v>
      </c>
      <c r="G385" s="6">
        <v>4.3568319954505377</v>
      </c>
      <c r="H385" s="8">
        <v>0.237229538829651</v>
      </c>
      <c r="I385" s="19">
        <v>3.8179220429138787E-2</v>
      </c>
      <c r="J385" s="6">
        <v>1.4247215924813013</v>
      </c>
      <c r="K385" s="39">
        <v>2.3722953882965099</v>
      </c>
      <c r="L385" s="6">
        <v>1.0335692450389988</v>
      </c>
      <c r="M385" s="18">
        <v>1860.4246410701978</v>
      </c>
      <c r="N385" s="18"/>
      <c r="O385" s="45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</row>
    <row r="386" spans="1:40" x14ac:dyDescent="0.3">
      <c r="B386" s="7">
        <v>24.016438356164382</v>
      </c>
      <c r="C386" s="12">
        <v>41640</v>
      </c>
      <c r="D386" s="1">
        <v>365</v>
      </c>
      <c r="E386" s="20">
        <v>26.496319444444438</v>
      </c>
      <c r="F386" s="7">
        <v>0.26496319444444444</v>
      </c>
      <c r="G386" s="6">
        <v>4.5040337701418958</v>
      </c>
      <c r="H386" s="8">
        <v>0.237229538829651</v>
      </c>
      <c r="I386" s="19">
        <v>3.4920609124937052E-2</v>
      </c>
      <c r="J386" s="6">
        <v>1.3898009833563643</v>
      </c>
      <c r="K386" s="39">
        <v>2.3722953882965099</v>
      </c>
      <c r="L386" s="6">
        <v>1.0684898541639358</v>
      </c>
      <c r="M386" s="18">
        <v>1923.2817374950846</v>
      </c>
      <c r="N386" s="18"/>
      <c r="O386" s="45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</row>
    <row r="387" spans="1:40" x14ac:dyDescent="0.3">
      <c r="B387" s="7">
        <v>25.016438356164382</v>
      </c>
      <c r="C387" s="12">
        <v>42005</v>
      </c>
      <c r="D387" s="1">
        <v>365</v>
      </c>
      <c r="E387" s="20">
        <v>36.091969696969699</v>
      </c>
      <c r="F387" s="7">
        <v>0.360919696969697</v>
      </c>
      <c r="G387" s="6">
        <v>4.7045447129028384</v>
      </c>
      <c r="H387" s="8">
        <v>0.237229538829651</v>
      </c>
      <c r="I387" s="19">
        <v>4.7567118481477003E-2</v>
      </c>
      <c r="J387" s="6">
        <v>1.3422338648748873</v>
      </c>
      <c r="K387" s="39">
        <v>2.3722953882965099</v>
      </c>
      <c r="L387" s="6">
        <v>1.1160569726454128</v>
      </c>
      <c r="M387" s="18">
        <v>2008.902550761743</v>
      </c>
      <c r="N387" s="18"/>
      <c r="O387" s="45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</row>
    <row r="388" spans="1:40" x14ac:dyDescent="0.3">
      <c r="B388" s="7">
        <v>26.019178082191782</v>
      </c>
      <c r="C388" s="12">
        <v>42370</v>
      </c>
      <c r="D388" s="1">
        <v>366</v>
      </c>
      <c r="E388" s="20">
        <v>33.440555555555548</v>
      </c>
      <c r="F388" s="7">
        <v>0.33440555555555546</v>
      </c>
      <c r="G388" s="6">
        <v>4.8903255771003691</v>
      </c>
      <c r="H388" s="8">
        <v>0.237229538829651</v>
      </c>
      <c r="I388" s="19">
        <v>4.4072708736954257E-2</v>
      </c>
      <c r="J388" s="6">
        <v>1.2981611561379329</v>
      </c>
      <c r="K388" s="39">
        <v>2.3722953882965099</v>
      </c>
      <c r="L388" s="6">
        <v>1.1601296813823672</v>
      </c>
      <c r="M388" s="18">
        <v>2088.2334264882611</v>
      </c>
      <c r="N388" s="18"/>
      <c r="O388" s="45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</row>
    <row r="389" spans="1:40" x14ac:dyDescent="0.3">
      <c r="B389" s="7">
        <v>27.019178082191782</v>
      </c>
      <c r="C389" s="12">
        <v>42736</v>
      </c>
      <c r="D389" s="1">
        <v>365</v>
      </c>
      <c r="E389" s="20">
        <v>36.278958333333328</v>
      </c>
      <c r="F389" s="7">
        <v>0.36278958333333328</v>
      </c>
      <c r="G389" s="6">
        <v>5.0918753456188872</v>
      </c>
      <c r="H389" s="8">
        <v>0.237229538829651</v>
      </c>
      <c r="I389" s="19">
        <v>4.7813558636871055E-2</v>
      </c>
      <c r="J389" s="6">
        <v>1.2503475975010618</v>
      </c>
      <c r="K389" s="39">
        <v>2.3722953882965099</v>
      </c>
      <c r="L389" s="6">
        <v>1.2079432400192383</v>
      </c>
      <c r="M389" s="18">
        <v>2174.2978320346288</v>
      </c>
      <c r="N389" s="18"/>
      <c r="O389" s="45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</row>
    <row r="390" spans="1:40" x14ac:dyDescent="0.3">
      <c r="B390" s="7">
        <v>28.019178082191782</v>
      </c>
      <c r="C390" s="12">
        <v>43101</v>
      </c>
      <c r="D390" s="1">
        <v>365</v>
      </c>
      <c r="E390" s="20">
        <v>18.305530303030302</v>
      </c>
      <c r="F390" s="7">
        <v>0.18305530303030304</v>
      </c>
      <c r="G390" s="6">
        <v>5.1935727361912782</v>
      </c>
      <c r="H390" s="8">
        <v>0.237229538829651</v>
      </c>
      <c r="I390" s="19">
        <v>2.4125625065667115E-2</v>
      </c>
      <c r="J390" s="6">
        <v>1.2262219724353947</v>
      </c>
      <c r="K390" s="39">
        <v>2.3722953882965099</v>
      </c>
      <c r="L390" s="6">
        <v>1.2320688650849054</v>
      </c>
      <c r="M390" s="18">
        <v>2217.7239571528298</v>
      </c>
      <c r="N390" s="18"/>
      <c r="O390" s="45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</row>
    <row r="391" spans="1:40" x14ac:dyDescent="0.3">
      <c r="B391" s="7">
        <v>29.019178082191782</v>
      </c>
      <c r="C391" s="12">
        <v>43466</v>
      </c>
      <c r="D391" s="1">
        <v>365</v>
      </c>
      <c r="E391" s="20">
        <v>28.501249999999995</v>
      </c>
      <c r="F391" s="7">
        <v>0.28501249999999995</v>
      </c>
      <c r="G391" s="6">
        <v>5.3519130139690558</v>
      </c>
      <c r="H391" s="8">
        <v>0.237229538829651</v>
      </c>
      <c r="I391" s="19">
        <v>3.7562991075381046E-2</v>
      </c>
      <c r="J391" s="6">
        <v>1.1886589813600137</v>
      </c>
      <c r="K391" s="39">
        <v>2.3722953882965099</v>
      </c>
      <c r="L391" s="6">
        <v>1.2696318561602864</v>
      </c>
      <c r="M391" s="18">
        <v>2285.3373410885156</v>
      </c>
      <c r="N391" s="18"/>
      <c r="O391" s="45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</row>
    <row r="392" spans="1:40" x14ac:dyDescent="0.3">
      <c r="B392" s="7">
        <v>30</v>
      </c>
      <c r="C392" s="12">
        <v>43831</v>
      </c>
      <c r="D392" s="1">
        <v>366</v>
      </c>
      <c r="E392" s="20">
        <v>14.165833333333332</v>
      </c>
      <c r="F392" s="7">
        <v>0.1416583333333333</v>
      </c>
      <c r="G392" s="6">
        <v>5.4306120880431301</v>
      </c>
      <c r="H392" s="8">
        <v>0.237229538829651</v>
      </c>
      <c r="I392" s="19">
        <v>1.8669745048913132E-2</v>
      </c>
      <c r="J392" s="6">
        <v>1.1699892363111006</v>
      </c>
      <c r="K392" s="39">
        <v>2.3722953882965099</v>
      </c>
      <c r="L392" s="6">
        <v>1.2883016012091995</v>
      </c>
      <c r="M392" s="18">
        <v>2318.9428821765591</v>
      </c>
      <c r="N392" s="18"/>
      <c r="O392" s="45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</row>
    <row r="393" spans="1:40" x14ac:dyDescent="0.3"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</row>
    <row r="394" spans="1:40" x14ac:dyDescent="0.3">
      <c r="C394" s="13" t="s">
        <v>103</v>
      </c>
      <c r="F394" s="7">
        <v>0.32583672528258778</v>
      </c>
      <c r="H394" s="8">
        <v>0.23722953882965109</v>
      </c>
      <c r="I394" s="19">
        <f>AVERAGE(I363:I392)</f>
        <v>4.2943386706973313E-2</v>
      </c>
      <c r="K394" s="39">
        <v>2.3722953882965099</v>
      </c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</row>
    <row r="395" spans="1:40" x14ac:dyDescent="0.3"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</row>
    <row r="396" spans="1:40" x14ac:dyDescent="0.3"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</row>
    <row r="397" spans="1:40" ht="14.4" x14ac:dyDescent="0.3">
      <c r="A397" s="3" t="s">
        <v>110</v>
      </c>
      <c r="C397" s="4" t="s">
        <v>76</v>
      </c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</row>
    <row r="398" spans="1:40" x14ac:dyDescent="0.3">
      <c r="C398" s="4" t="s">
        <v>53</v>
      </c>
      <c r="G398" s="6">
        <v>1</v>
      </c>
      <c r="H398" s="9" t="s">
        <v>77</v>
      </c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</row>
    <row r="399" spans="1:40" x14ac:dyDescent="0.3">
      <c r="C399" s="4" t="s">
        <v>78</v>
      </c>
      <c r="G399" s="20">
        <v>6.2000000000000003E-5</v>
      </c>
      <c r="H399" s="9" t="s">
        <v>79</v>
      </c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</row>
    <row r="400" spans="1:40" x14ac:dyDescent="0.3">
      <c r="C400" s="4" t="s">
        <v>80</v>
      </c>
      <c r="G400" s="19">
        <v>0.05</v>
      </c>
      <c r="H400" s="9" t="s">
        <v>79</v>
      </c>
      <c r="J400" s="19">
        <v>1.3055555555555556E-2</v>
      </c>
      <c r="K400" s="9" t="s">
        <v>81</v>
      </c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</row>
    <row r="401" spans="2:40" x14ac:dyDescent="0.3">
      <c r="C401" s="4" t="s">
        <v>82</v>
      </c>
      <c r="G401" s="19">
        <v>1.78608728539245E-2</v>
      </c>
      <c r="H401" s="9" t="s">
        <v>79</v>
      </c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</row>
    <row r="402" spans="2:40" x14ac:dyDescent="0.3">
      <c r="C402" s="4" t="s">
        <v>83</v>
      </c>
      <c r="G402" s="8">
        <v>0.11460258792175</v>
      </c>
      <c r="H402" s="9" t="s">
        <v>79</v>
      </c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</row>
    <row r="403" spans="2:40" x14ac:dyDescent="0.3">
      <c r="C403" s="4" t="s">
        <v>84</v>
      </c>
      <c r="G403" s="7">
        <v>23.106408154137799</v>
      </c>
      <c r="H403" s="9" t="s">
        <v>81</v>
      </c>
      <c r="J403" s="18">
        <v>41591.534677448042</v>
      </c>
      <c r="K403" s="9" t="s">
        <v>85</v>
      </c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</row>
    <row r="404" spans="2:40" x14ac:dyDescent="0.3">
      <c r="C404" s="4" t="s">
        <v>86</v>
      </c>
      <c r="G404" s="6">
        <v>97.306538536248254</v>
      </c>
      <c r="H404" s="9" t="s">
        <v>87</v>
      </c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</row>
    <row r="405" spans="2:40" x14ac:dyDescent="0.3"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</row>
    <row r="406" spans="2:40" ht="55.2" x14ac:dyDescent="0.3">
      <c r="B406" s="11" t="s">
        <v>27</v>
      </c>
      <c r="C406" s="11" t="s">
        <v>28</v>
      </c>
      <c r="D406" s="11" t="s">
        <v>88</v>
      </c>
      <c r="E406" s="11" t="s">
        <v>89</v>
      </c>
      <c r="F406" s="11" t="s">
        <v>90</v>
      </c>
      <c r="G406" s="11" t="s">
        <v>91</v>
      </c>
      <c r="H406" s="11" t="s">
        <v>92</v>
      </c>
      <c r="I406" s="11" t="s">
        <v>93</v>
      </c>
      <c r="J406" s="11" t="s">
        <v>94</v>
      </c>
      <c r="K406" s="11" t="s">
        <v>95</v>
      </c>
      <c r="L406" s="11" t="s">
        <v>96</v>
      </c>
      <c r="M406" s="11" t="s">
        <v>97</v>
      </c>
      <c r="N406" s="11"/>
      <c r="O406" s="43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</row>
    <row r="407" spans="2:40" x14ac:dyDescent="0.3">
      <c r="B407" s="10" t="s">
        <v>36</v>
      </c>
      <c r="C407" s="10" t="s">
        <v>40</v>
      </c>
      <c r="D407" s="10" t="s">
        <v>40</v>
      </c>
      <c r="E407" s="10" t="s">
        <v>39</v>
      </c>
      <c r="F407" s="10" t="s">
        <v>98</v>
      </c>
      <c r="G407" s="10" t="s">
        <v>99</v>
      </c>
      <c r="H407" s="10" t="s">
        <v>100</v>
      </c>
      <c r="I407" s="10" t="s">
        <v>101</v>
      </c>
      <c r="J407" s="10" t="s">
        <v>101</v>
      </c>
      <c r="K407" s="10" t="s">
        <v>40</v>
      </c>
      <c r="L407" s="10" t="s">
        <v>101</v>
      </c>
      <c r="M407" s="10" t="s">
        <v>102</v>
      </c>
      <c r="N407" s="10"/>
      <c r="O407" s="44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</row>
    <row r="408" spans="2:40" x14ac:dyDescent="0.3">
      <c r="B408" s="7">
        <v>1</v>
      </c>
      <c r="C408" s="12">
        <v>33239</v>
      </c>
      <c r="D408" s="1">
        <v>365</v>
      </c>
      <c r="E408" s="20">
        <v>58.48555555555555</v>
      </c>
      <c r="F408" s="7">
        <v>0.58485555555555546</v>
      </c>
      <c r="G408" s="6">
        <v>0.32491975308641974</v>
      </c>
      <c r="H408" s="8">
        <v>0.11460258792175</v>
      </c>
      <c r="I408" s="19">
        <v>3.723664457059972E-2</v>
      </c>
      <c r="J408" s="7">
        <v>23.069171509567198</v>
      </c>
      <c r="K408" s="39">
        <v>2.292051758435</v>
      </c>
      <c r="L408" s="19">
        <v>3.723664457059972E-2</v>
      </c>
      <c r="M408" s="7">
        <v>67.025960227079494</v>
      </c>
      <c r="N408" s="7"/>
      <c r="O408" s="46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</row>
    <row r="409" spans="2:40" x14ac:dyDescent="0.3">
      <c r="B409" s="7">
        <v>2.0027397260273974</v>
      </c>
      <c r="C409" s="12">
        <v>33604</v>
      </c>
      <c r="D409" s="1">
        <v>366</v>
      </c>
      <c r="E409" s="20">
        <v>34.081993265993269</v>
      </c>
      <c r="F409" s="7">
        <v>0.34081993265993271</v>
      </c>
      <c r="G409" s="6">
        <v>0.51426416011971565</v>
      </c>
      <c r="H409" s="8">
        <v>0.11460258792175</v>
      </c>
      <c r="I409" s="19">
        <v>2.1699359054524917E-2</v>
      </c>
      <c r="J409" s="7">
        <v>23.047472150512672</v>
      </c>
      <c r="K409" s="39">
        <v>2.292051758435</v>
      </c>
      <c r="L409" s="19">
        <v>5.8936003625124633E-2</v>
      </c>
      <c r="M409" s="20">
        <v>106.08480652522434</v>
      </c>
      <c r="N409" s="20"/>
      <c r="O409" s="47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</row>
    <row r="410" spans="2:40" x14ac:dyDescent="0.3">
      <c r="B410" s="7">
        <v>3.0027397260273974</v>
      </c>
      <c r="C410" s="12">
        <v>33970</v>
      </c>
      <c r="D410" s="1">
        <v>365</v>
      </c>
      <c r="E410" s="20">
        <v>41.843172727272716</v>
      </c>
      <c r="F410" s="7">
        <v>0.41843172727272715</v>
      </c>
      <c r="G410" s="6">
        <v>0.74672623082678624</v>
      </c>
      <c r="H410" s="8">
        <v>0.11460258792175</v>
      </c>
      <c r="I410" s="19">
        <v>2.6640754896679126E-2</v>
      </c>
      <c r="J410" s="7">
        <v>23.020831395615993</v>
      </c>
      <c r="K410" s="39">
        <v>2.292051758435</v>
      </c>
      <c r="L410" s="19">
        <v>8.5576758521803756E-2</v>
      </c>
      <c r="M410" s="20">
        <v>154.03816533924677</v>
      </c>
      <c r="N410" s="20"/>
      <c r="O410" s="47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</row>
    <row r="411" spans="2:40" x14ac:dyDescent="0.3">
      <c r="B411" s="7">
        <v>4.0027397260273974</v>
      </c>
      <c r="C411" s="12">
        <v>34335</v>
      </c>
      <c r="D411" s="1">
        <v>365</v>
      </c>
      <c r="E411" s="20">
        <v>38.299837662337659</v>
      </c>
      <c r="F411" s="7">
        <v>0.3829983766233766</v>
      </c>
      <c r="G411" s="6">
        <v>0.95950310672866213</v>
      </c>
      <c r="H411" s="8">
        <v>0.11460258792175</v>
      </c>
      <c r="I411" s="19">
        <v>2.4384780628260019E-2</v>
      </c>
      <c r="J411" s="7">
        <v>22.996446614987732</v>
      </c>
      <c r="K411" s="39">
        <v>2.292051758435</v>
      </c>
      <c r="L411" s="8">
        <v>0.10996153915006378</v>
      </c>
      <c r="M411" s="20">
        <v>197.93077047011479</v>
      </c>
      <c r="N411" s="20"/>
      <c r="O411" s="47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</row>
    <row r="412" spans="2:40" x14ac:dyDescent="0.3">
      <c r="B412" s="7">
        <v>5.0027397260273974</v>
      </c>
      <c r="C412" s="12">
        <v>34700</v>
      </c>
      <c r="D412" s="1">
        <v>365</v>
      </c>
      <c r="E412" s="20">
        <v>39.319277777777771</v>
      </c>
      <c r="F412" s="7">
        <v>0.39319277777777767</v>
      </c>
      <c r="G412" s="6">
        <v>1.1779435388274275</v>
      </c>
      <c r="H412" s="8">
        <v>0.11460258792175</v>
      </c>
      <c r="I412" s="19">
        <v>2.5033838825263822E-2</v>
      </c>
      <c r="J412" s="7">
        <v>22.97141277616247</v>
      </c>
      <c r="K412" s="39">
        <v>2.292051758435</v>
      </c>
      <c r="L412" s="8">
        <v>0.1349953779753276</v>
      </c>
      <c r="M412" s="20">
        <v>242.99168035558966</v>
      </c>
      <c r="N412" s="20"/>
      <c r="O412" s="47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</row>
    <row r="413" spans="2:40" x14ac:dyDescent="0.3">
      <c r="B413" s="7">
        <v>6.0054794520547947</v>
      </c>
      <c r="C413" s="12">
        <v>35065</v>
      </c>
      <c r="D413" s="1">
        <v>366</v>
      </c>
      <c r="E413" s="20">
        <v>39.293030303030307</v>
      </c>
      <c r="F413" s="7">
        <v>0.39293030303030307</v>
      </c>
      <c r="G413" s="6">
        <v>1.3962381516220403</v>
      </c>
      <c r="H413" s="8">
        <v>0.11460258792175</v>
      </c>
      <c r="I413" s="19">
        <v>2.501712755563899E-2</v>
      </c>
      <c r="J413" s="7">
        <v>22.946395648606831</v>
      </c>
      <c r="K413" s="39">
        <v>2.292051758435</v>
      </c>
      <c r="L413" s="8">
        <v>0.16001250553096658</v>
      </c>
      <c r="M413" s="20">
        <v>288.02250995573985</v>
      </c>
      <c r="N413" s="20"/>
      <c r="O413" s="47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</row>
    <row r="414" spans="2:40" x14ac:dyDescent="0.3">
      <c r="B414" s="7">
        <v>7.0054794520547947</v>
      </c>
      <c r="C414" s="12">
        <v>35431</v>
      </c>
      <c r="D414" s="1">
        <v>365</v>
      </c>
      <c r="E414" s="20">
        <v>56.534924242424246</v>
      </c>
      <c r="F414" s="7">
        <v>0.56534924242424245</v>
      </c>
      <c r="G414" s="6">
        <v>1.7103210640799529</v>
      </c>
      <c r="H414" s="8">
        <v>0.11460258792175</v>
      </c>
      <c r="I414" s="19">
        <v>3.5994714589677221E-2</v>
      </c>
      <c r="J414" s="7">
        <v>22.910400934017154</v>
      </c>
      <c r="K414" s="39">
        <v>2.292051758435</v>
      </c>
      <c r="L414" s="8">
        <v>0.19600722012064381</v>
      </c>
      <c r="M414" s="20">
        <v>352.81299621715885</v>
      </c>
      <c r="N414" s="20"/>
      <c r="O414" s="47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</row>
    <row r="415" spans="2:40" x14ac:dyDescent="0.3">
      <c r="B415" s="7">
        <v>8.0054794520547947</v>
      </c>
      <c r="C415" s="12">
        <v>35796</v>
      </c>
      <c r="D415" s="1">
        <v>365</v>
      </c>
      <c r="E415" s="20">
        <v>36.81159090909091</v>
      </c>
      <c r="F415" s="7">
        <v>0.36811590909090908</v>
      </c>
      <c r="G415" s="6">
        <v>1.9148299024637914</v>
      </c>
      <c r="H415" s="8">
        <v>0.11460258792175</v>
      </c>
      <c r="I415" s="19">
        <v>2.3437242131658799E-2</v>
      </c>
      <c r="J415" s="7">
        <v>22.886963691885494</v>
      </c>
      <c r="K415" s="39">
        <v>2.292051758435</v>
      </c>
      <c r="L415" s="8">
        <v>0.2194444622523026</v>
      </c>
      <c r="M415" s="20">
        <v>395.0000320541447</v>
      </c>
      <c r="N415" s="20"/>
      <c r="O415" s="47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</row>
    <row r="416" spans="2:40" x14ac:dyDescent="0.3">
      <c r="B416" s="7">
        <v>9.0054794520547947</v>
      </c>
      <c r="C416" s="12">
        <v>36161</v>
      </c>
      <c r="D416" s="1">
        <v>365</v>
      </c>
      <c r="E416" s="20">
        <v>35.012479166666658</v>
      </c>
      <c r="F416" s="7">
        <v>0.35012479166666655</v>
      </c>
      <c r="G416" s="6">
        <v>2.1093436756119397</v>
      </c>
      <c r="H416" s="8">
        <v>0.11460258792175</v>
      </c>
      <c r="I416" s="19">
        <v>2.2291781789201978E-2</v>
      </c>
      <c r="J416" s="7">
        <v>22.864671910096291</v>
      </c>
      <c r="K416" s="39">
        <v>2.292051758435</v>
      </c>
      <c r="L416" s="8">
        <v>0.24173624404150457</v>
      </c>
      <c r="M416" s="20">
        <v>435.12523927470824</v>
      </c>
      <c r="N416" s="20"/>
      <c r="O416" s="47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</row>
    <row r="417" spans="2:40" x14ac:dyDescent="0.3">
      <c r="B417" s="7">
        <v>10.008219178082191</v>
      </c>
      <c r="C417" s="12">
        <v>36526</v>
      </c>
      <c r="D417" s="1">
        <v>366</v>
      </c>
      <c r="E417" s="20">
        <v>32.784861111111105</v>
      </c>
      <c r="F417" s="7">
        <v>0.32784861111111102</v>
      </c>
      <c r="G417" s="6">
        <v>2.2914817928958904</v>
      </c>
      <c r="H417" s="8">
        <v>0.11460258792175</v>
      </c>
      <c r="I417" s="19">
        <v>2.0873499599935959E-2</v>
      </c>
      <c r="J417" s="7">
        <v>22.843798410496355</v>
      </c>
      <c r="K417" s="39">
        <v>2.292051758435</v>
      </c>
      <c r="L417" s="8">
        <v>0.26260974364144052</v>
      </c>
      <c r="M417" s="20">
        <v>472.69753855459294</v>
      </c>
      <c r="N417" s="20"/>
      <c r="O417" s="47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</row>
    <row r="418" spans="2:40" x14ac:dyDescent="0.3">
      <c r="B418" s="7">
        <v>11.008219178082191</v>
      </c>
      <c r="C418" s="12">
        <v>36892</v>
      </c>
      <c r="D418" s="1">
        <v>365</v>
      </c>
      <c r="E418" s="20">
        <v>33.904984848484844</v>
      </c>
      <c r="F418" s="7">
        <v>0.33904984848484843</v>
      </c>
      <c r="G418" s="6">
        <v>2.4798428198319171</v>
      </c>
      <c r="H418" s="8">
        <v>0.11460258792175</v>
      </c>
      <c r="I418" s="19">
        <v>2.1586661150467146E-2</v>
      </c>
      <c r="J418" s="7">
        <v>22.822211749345886</v>
      </c>
      <c r="K418" s="39">
        <v>2.292051758435</v>
      </c>
      <c r="L418" s="8">
        <v>0.28419640479190766</v>
      </c>
      <c r="M418" s="20">
        <v>511.55352862543378</v>
      </c>
      <c r="N418" s="20"/>
      <c r="O418" s="47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</row>
    <row r="419" spans="2:40" x14ac:dyDescent="0.3">
      <c r="B419" s="7">
        <v>12.008219178082191</v>
      </c>
      <c r="C419" s="12">
        <v>37257</v>
      </c>
      <c r="D419" s="1">
        <v>365</v>
      </c>
      <c r="E419" s="20">
        <v>9.2631481481481472</v>
      </c>
      <c r="F419" s="7">
        <v>9.2631481481481467E-2</v>
      </c>
      <c r="G419" s="6">
        <v>2.5313047539882958</v>
      </c>
      <c r="H419" s="8">
        <v>0.11460258792175</v>
      </c>
      <c r="I419" s="22">
        <v>5.8976708337796875E-3</v>
      </c>
      <c r="J419" s="7">
        <v>22.816314078512107</v>
      </c>
      <c r="K419" s="39">
        <v>2.292051758435</v>
      </c>
      <c r="L419" s="8">
        <v>0.29009407562568734</v>
      </c>
      <c r="M419" s="20">
        <v>522.16933612623723</v>
      </c>
      <c r="N419" s="20"/>
      <c r="O419" s="47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</row>
    <row r="420" spans="2:40" x14ac:dyDescent="0.3">
      <c r="B420" s="7">
        <v>13.008219178082191</v>
      </c>
      <c r="C420" s="12">
        <v>37622</v>
      </c>
      <c r="D420" s="1">
        <v>365</v>
      </c>
      <c r="E420" s="20">
        <v>35.412797619047616</v>
      </c>
      <c r="F420" s="7">
        <v>0.35412797619047615</v>
      </c>
      <c r="G420" s="6">
        <v>2.7280425185385604</v>
      </c>
      <c r="H420" s="8">
        <v>0.11460258792175</v>
      </c>
      <c r="I420" s="19">
        <v>2.2546656959400242E-2</v>
      </c>
      <c r="J420" s="7">
        <v>22.793767421552708</v>
      </c>
      <c r="K420" s="39">
        <v>2.292051758435</v>
      </c>
      <c r="L420" s="8">
        <v>0.31264073258508757</v>
      </c>
      <c r="M420" s="20">
        <v>562.75331865315763</v>
      </c>
      <c r="N420" s="20"/>
      <c r="O420" s="47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</row>
    <row r="421" spans="2:40" x14ac:dyDescent="0.3">
      <c r="B421" s="7">
        <v>14.010958904109589</v>
      </c>
      <c r="C421" s="12">
        <v>37987</v>
      </c>
      <c r="D421" s="1">
        <v>366</v>
      </c>
      <c r="E421" s="20">
        <v>34.409151515151514</v>
      </c>
      <c r="F421" s="7">
        <v>0.34409151515151515</v>
      </c>
      <c r="G421" s="6">
        <v>2.9192044714005134</v>
      </c>
      <c r="H421" s="8">
        <v>0.11460258792175</v>
      </c>
      <c r="I421" s="19">
        <v>2.1907654510155378E-2</v>
      </c>
      <c r="J421" s="7">
        <v>22.771859767042553</v>
      </c>
      <c r="K421" s="39">
        <v>2.292051758435</v>
      </c>
      <c r="L421" s="8">
        <v>0.33454838709524293</v>
      </c>
      <c r="M421" s="20">
        <v>602.18709677143727</v>
      </c>
      <c r="N421" s="20"/>
      <c r="O421" s="47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</row>
    <row r="422" spans="2:40" x14ac:dyDescent="0.3">
      <c r="B422" s="7">
        <v>15.010958904109589</v>
      </c>
      <c r="C422" s="12">
        <v>38353</v>
      </c>
      <c r="D422" s="1">
        <v>365</v>
      </c>
      <c r="E422" s="20">
        <v>30.835000000000001</v>
      </c>
      <c r="F422" s="7">
        <v>0.30835000000000001</v>
      </c>
      <c r="G422" s="6">
        <v>3.090510026956069</v>
      </c>
      <c r="H422" s="8">
        <v>0.11460258792175</v>
      </c>
      <c r="I422" s="19">
        <v>1.9632059992039787E-2</v>
      </c>
      <c r="J422" s="7">
        <v>22.752227707050512</v>
      </c>
      <c r="K422" s="39">
        <v>2.292051758435</v>
      </c>
      <c r="L422" s="8">
        <v>0.35418044708728269</v>
      </c>
      <c r="M422" s="20">
        <v>637.52480475710888</v>
      </c>
      <c r="N422" s="20"/>
      <c r="O422" s="47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</row>
    <row r="423" spans="2:40" x14ac:dyDescent="0.3">
      <c r="B423" s="7">
        <v>16.010958904109589</v>
      </c>
      <c r="C423" s="12">
        <v>38718</v>
      </c>
      <c r="D423" s="1">
        <v>365</v>
      </c>
      <c r="E423" s="20">
        <v>36.069321428571428</v>
      </c>
      <c r="F423" s="7">
        <v>0.36069321428571427</v>
      </c>
      <c r="G423" s="6">
        <v>3.2908951460036882</v>
      </c>
      <c r="H423" s="8">
        <v>0.11460258792175</v>
      </c>
      <c r="I423" s="19">
        <v>2.2964653223865098E-2</v>
      </c>
      <c r="J423" s="7">
        <v>22.729263053826646</v>
      </c>
      <c r="K423" s="39">
        <v>2.292051758435</v>
      </c>
      <c r="L423" s="8">
        <v>0.37714510031114779</v>
      </c>
      <c r="M423" s="20">
        <v>678.86118056006603</v>
      </c>
      <c r="N423" s="20"/>
      <c r="O423" s="47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</row>
    <row r="424" spans="2:40" x14ac:dyDescent="0.3">
      <c r="B424" s="7">
        <v>17.010958904109589</v>
      </c>
      <c r="C424" s="12">
        <v>39083</v>
      </c>
      <c r="D424" s="1">
        <v>365</v>
      </c>
      <c r="E424" s="20">
        <v>29.101290043290042</v>
      </c>
      <c r="F424" s="7">
        <v>0.29101290043290046</v>
      </c>
      <c r="G424" s="6">
        <v>3.4525689795775216</v>
      </c>
      <c r="H424" s="8">
        <v>0.11460258792175</v>
      </c>
      <c r="I424" s="19">
        <v>1.8528239726791639E-2</v>
      </c>
      <c r="J424" s="7">
        <v>22.710734814099855</v>
      </c>
      <c r="K424" s="39">
        <v>2.292051758435</v>
      </c>
      <c r="L424" s="8">
        <v>0.39567334003793941</v>
      </c>
      <c r="M424" s="20">
        <v>712.21201206829096</v>
      </c>
      <c r="N424" s="20"/>
      <c r="O424" s="47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</row>
    <row r="425" spans="2:40" x14ac:dyDescent="0.3">
      <c r="B425" s="7">
        <v>18.013698630136986</v>
      </c>
      <c r="C425" s="12">
        <v>39448</v>
      </c>
      <c r="D425" s="1">
        <v>366</v>
      </c>
      <c r="E425" s="20">
        <v>24.245986111111115</v>
      </c>
      <c r="F425" s="7">
        <v>0.24245986111111115</v>
      </c>
      <c r="G425" s="6">
        <v>3.5872689024170277</v>
      </c>
      <c r="H425" s="8">
        <v>0.11460258792175</v>
      </c>
      <c r="I425" s="19">
        <v>1.5436959750267449E-2</v>
      </c>
      <c r="J425" s="7">
        <v>22.695297854349587</v>
      </c>
      <c r="K425" s="39">
        <v>2.292051758435</v>
      </c>
      <c r="L425" s="8">
        <v>0.41111029978820685</v>
      </c>
      <c r="M425" s="20">
        <v>739.99853961877227</v>
      </c>
      <c r="N425" s="20"/>
      <c r="O425" s="47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</row>
    <row r="426" spans="2:40" x14ac:dyDescent="0.3">
      <c r="B426" s="7">
        <v>19.013698630136986</v>
      </c>
      <c r="C426" s="12">
        <v>39814</v>
      </c>
      <c r="D426" s="1">
        <v>365</v>
      </c>
      <c r="E426" s="20">
        <v>37.444533333333339</v>
      </c>
      <c r="F426" s="7">
        <v>0.37444533333333341</v>
      </c>
      <c r="G426" s="6">
        <v>3.7952940876022128</v>
      </c>
      <c r="H426" s="8">
        <v>0.11460258792175</v>
      </c>
      <c r="I426" s="19">
        <v>2.3840224575123515E-2</v>
      </c>
      <c r="J426" s="7">
        <v>22.671457629774462</v>
      </c>
      <c r="K426" s="39">
        <v>2.292051758435</v>
      </c>
      <c r="L426" s="8">
        <v>0.43495052436333037</v>
      </c>
      <c r="M426" s="20">
        <v>782.9109438539947</v>
      </c>
      <c r="N426" s="20"/>
      <c r="O426" s="47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</row>
    <row r="427" spans="2:40" x14ac:dyDescent="0.3">
      <c r="B427" s="7">
        <v>20.013698630136986</v>
      </c>
      <c r="C427" s="12">
        <v>40179</v>
      </c>
      <c r="D427" s="1">
        <v>365</v>
      </c>
      <c r="E427" s="20">
        <v>33.194666666666663</v>
      </c>
      <c r="F427" s="7">
        <v>0.33194666666666661</v>
      </c>
      <c r="G427" s="6">
        <v>3.9797089024170273</v>
      </c>
      <c r="H427" s="8">
        <v>0.11460258792175</v>
      </c>
      <c r="I427" s="19">
        <v>2.1134415028888055E-2</v>
      </c>
      <c r="J427" s="7">
        <v>22.650323214745573</v>
      </c>
      <c r="K427" s="39">
        <v>2.292051758435</v>
      </c>
      <c r="L427" s="8">
        <v>0.45608493939221845</v>
      </c>
      <c r="M427" s="20">
        <v>820.95289090599317</v>
      </c>
      <c r="N427" s="20"/>
      <c r="O427" s="47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</row>
    <row r="428" spans="2:40" x14ac:dyDescent="0.3">
      <c r="B428" s="7">
        <v>21.013698630136986</v>
      </c>
      <c r="C428" s="12">
        <v>40544</v>
      </c>
      <c r="D428" s="1">
        <v>365</v>
      </c>
      <c r="E428" s="20">
        <v>27.210638888888891</v>
      </c>
      <c r="F428" s="7">
        <v>0.27210638888888888</v>
      </c>
      <c r="G428" s="6">
        <v>4.1308791184664102</v>
      </c>
      <c r="H428" s="8">
        <v>0.11460258792175</v>
      </c>
      <c r="I428" s="19">
        <v>1.7324497975949326E-2</v>
      </c>
      <c r="J428" s="7">
        <v>22.632998716769624</v>
      </c>
      <c r="K428" s="39">
        <v>2.292051758435</v>
      </c>
      <c r="L428" s="8">
        <v>0.47340943736816776</v>
      </c>
      <c r="M428" s="20">
        <v>852.13698726270195</v>
      </c>
      <c r="N428" s="20"/>
      <c r="O428" s="47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</row>
    <row r="429" spans="2:40" x14ac:dyDescent="0.3">
      <c r="B429" s="7">
        <v>22.016438356164382</v>
      </c>
      <c r="C429" s="12">
        <v>40909</v>
      </c>
      <c r="D429" s="1">
        <v>366</v>
      </c>
      <c r="E429" s="20">
        <v>11.702698412698414</v>
      </c>
      <c r="F429" s="7">
        <v>0.11702698412698413</v>
      </c>
      <c r="G429" s="6">
        <v>4.1958941096480684</v>
      </c>
      <c r="H429" s="8">
        <v>0.11460258792175</v>
      </c>
      <c r="I429" s="22">
        <v>7.4508862431277448E-3</v>
      </c>
      <c r="J429" s="7">
        <v>22.625547830526497</v>
      </c>
      <c r="K429" s="39">
        <v>2.292051758435</v>
      </c>
      <c r="L429" s="8">
        <v>0.48086032361129549</v>
      </c>
      <c r="M429" s="20">
        <v>865.54858250033192</v>
      </c>
      <c r="N429" s="20"/>
      <c r="O429" s="47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</row>
    <row r="430" spans="2:40" x14ac:dyDescent="0.3">
      <c r="B430" s="7">
        <v>23.016438356164382</v>
      </c>
      <c r="C430" s="12">
        <v>41275</v>
      </c>
      <c r="D430" s="1">
        <v>365</v>
      </c>
      <c r="E430" s="20">
        <v>28.968819444444442</v>
      </c>
      <c r="F430" s="7">
        <v>0.28968819444444444</v>
      </c>
      <c r="G430" s="6">
        <v>4.3568319954505377</v>
      </c>
      <c r="H430" s="8">
        <v>0.11460258792175</v>
      </c>
      <c r="I430" s="19">
        <v>1.8443898207618027E-2</v>
      </c>
      <c r="J430" s="7">
        <v>22.607103932318878</v>
      </c>
      <c r="K430" s="39">
        <v>2.292051758435</v>
      </c>
      <c r="L430" s="8">
        <v>0.49930422181891354</v>
      </c>
      <c r="M430" s="20">
        <v>898.74759927404432</v>
      </c>
      <c r="N430" s="20"/>
      <c r="O430" s="47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</row>
    <row r="431" spans="2:40" x14ac:dyDescent="0.3">
      <c r="B431" s="7">
        <v>24.016438356164382</v>
      </c>
      <c r="C431" s="12">
        <v>41640</v>
      </c>
      <c r="D431" s="1">
        <v>365</v>
      </c>
      <c r="E431" s="20">
        <v>26.496319444444438</v>
      </c>
      <c r="F431" s="7">
        <v>0.26496319444444444</v>
      </c>
      <c r="G431" s="6">
        <v>4.5040337701418958</v>
      </c>
      <c r="H431" s="8">
        <v>0.11460258792175</v>
      </c>
      <c r="I431" s="19">
        <v>1.686970432630399E-2</v>
      </c>
      <c r="J431" s="7">
        <v>22.590234227992575</v>
      </c>
      <c r="K431" s="39">
        <v>2.292051758435</v>
      </c>
      <c r="L431" s="8">
        <v>0.51617392614521751</v>
      </c>
      <c r="M431" s="20">
        <v>929.11306706139146</v>
      </c>
      <c r="N431" s="20"/>
      <c r="O431" s="47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</row>
    <row r="432" spans="2:40" x14ac:dyDescent="0.3">
      <c r="B432" s="7">
        <v>25.016438356164382</v>
      </c>
      <c r="C432" s="12">
        <v>42005</v>
      </c>
      <c r="D432" s="1">
        <v>365</v>
      </c>
      <c r="E432" s="20">
        <v>36.091969696969699</v>
      </c>
      <c r="F432" s="7">
        <v>0.360919696969697</v>
      </c>
      <c r="G432" s="6">
        <v>4.7045447129028384</v>
      </c>
      <c r="H432" s="8">
        <v>0.11460258792175</v>
      </c>
      <c r="I432" s="19">
        <v>2.2979072947033927E-2</v>
      </c>
      <c r="J432" s="7">
        <v>22.56725515504554</v>
      </c>
      <c r="K432" s="39">
        <v>2.292051758435</v>
      </c>
      <c r="L432" s="8">
        <v>0.53915299909225145</v>
      </c>
      <c r="M432" s="20">
        <v>970.47539836605256</v>
      </c>
      <c r="N432" s="20"/>
      <c r="O432" s="47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</row>
    <row r="433" spans="1:40" x14ac:dyDescent="0.3">
      <c r="B433" s="7">
        <v>26.019178082191782</v>
      </c>
      <c r="C433" s="12">
        <v>42370</v>
      </c>
      <c r="D433" s="1">
        <v>366</v>
      </c>
      <c r="E433" s="20">
        <v>33.440555555555548</v>
      </c>
      <c r="F433" s="7">
        <v>0.33440555555555546</v>
      </c>
      <c r="G433" s="6">
        <v>4.8903255771003691</v>
      </c>
      <c r="H433" s="8">
        <v>0.11460258792175</v>
      </c>
      <c r="I433" s="19">
        <v>2.1290967823376222E-2</v>
      </c>
      <c r="J433" s="7">
        <v>22.545964187222165</v>
      </c>
      <c r="K433" s="39">
        <v>2.292051758435</v>
      </c>
      <c r="L433" s="8">
        <v>0.5604439669156277</v>
      </c>
      <c r="M433" s="18">
        <v>1008.7991404481298</v>
      </c>
      <c r="N433" s="18"/>
      <c r="O433" s="45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</row>
    <row r="434" spans="1:40" x14ac:dyDescent="0.3">
      <c r="B434" s="7">
        <v>27.019178082191782</v>
      </c>
      <c r="C434" s="12">
        <v>42736</v>
      </c>
      <c r="D434" s="1">
        <v>365</v>
      </c>
      <c r="E434" s="20">
        <v>36.278958333333328</v>
      </c>
      <c r="F434" s="7">
        <v>0.36278958333333328</v>
      </c>
      <c r="G434" s="6">
        <v>5.0918753456188872</v>
      </c>
      <c r="H434" s="8">
        <v>0.11460258792175</v>
      </c>
      <c r="I434" s="19">
        <v>2.3098125067251875E-2</v>
      </c>
      <c r="J434" s="7">
        <v>22.522866062154911</v>
      </c>
      <c r="K434" s="39">
        <v>2.292051758435</v>
      </c>
      <c r="L434" s="8">
        <v>0.58354209198287954</v>
      </c>
      <c r="M434" s="18">
        <v>1050.3757655691832</v>
      </c>
      <c r="N434" s="18"/>
      <c r="O434" s="45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</row>
    <row r="435" spans="1:40" x14ac:dyDescent="0.3">
      <c r="B435" s="7">
        <v>28.019178082191782</v>
      </c>
      <c r="C435" s="12">
        <v>43101</v>
      </c>
      <c r="D435" s="1">
        <v>365</v>
      </c>
      <c r="E435" s="20">
        <v>18.305530303030302</v>
      </c>
      <c r="F435" s="7">
        <v>0.18305530303030304</v>
      </c>
      <c r="G435" s="6">
        <v>5.1935727361912782</v>
      </c>
      <c r="H435" s="8">
        <v>0.11460258792175</v>
      </c>
      <c r="I435" s="19">
        <v>1.1654784144484941E-2</v>
      </c>
      <c r="J435" s="7">
        <v>22.511211278010425</v>
      </c>
      <c r="K435" s="39">
        <v>2.292051758435</v>
      </c>
      <c r="L435" s="8">
        <v>0.59519687612736449</v>
      </c>
      <c r="M435" s="18">
        <v>1071.3543770292561</v>
      </c>
      <c r="N435" s="18"/>
      <c r="O435" s="45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</row>
    <row r="436" spans="1:40" x14ac:dyDescent="0.3">
      <c r="B436" s="7">
        <v>29.019178082191782</v>
      </c>
      <c r="C436" s="12">
        <v>43466</v>
      </c>
      <c r="D436" s="1">
        <v>365</v>
      </c>
      <c r="E436" s="20">
        <v>28.501249999999995</v>
      </c>
      <c r="F436" s="7">
        <v>0.28501249999999995</v>
      </c>
      <c r="G436" s="6">
        <v>5.3519130139690558</v>
      </c>
      <c r="H436" s="8">
        <v>0.11460258792175</v>
      </c>
      <c r="I436" s="19">
        <v>1.814620560558209E-2</v>
      </c>
      <c r="J436" s="7">
        <v>22.493065072404843</v>
      </c>
      <c r="K436" s="39">
        <v>2.292051758435</v>
      </c>
      <c r="L436" s="8">
        <v>0.6133430817329466</v>
      </c>
      <c r="M436" s="18">
        <v>1104.0175471193038</v>
      </c>
      <c r="N436" s="18"/>
      <c r="O436" s="45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</row>
    <row r="437" spans="1:40" x14ac:dyDescent="0.3">
      <c r="B437" s="7">
        <v>30</v>
      </c>
      <c r="C437" s="12">
        <v>43831</v>
      </c>
      <c r="D437" s="1">
        <v>366</v>
      </c>
      <c r="E437" s="20">
        <v>14.165833333333332</v>
      </c>
      <c r="F437" s="7">
        <v>0.1416583333333333</v>
      </c>
      <c r="G437" s="6">
        <v>5.4306120880431301</v>
      </c>
      <c r="H437" s="8">
        <v>0.11460258792175</v>
      </c>
      <c r="I437" s="22">
        <v>9.0191175559343889E-3</v>
      </c>
      <c r="J437" s="7">
        <v>22.484045954848909</v>
      </c>
      <c r="K437" s="39">
        <v>2.292051758435</v>
      </c>
      <c r="L437" s="8">
        <v>0.62236219928888104</v>
      </c>
      <c r="M437" s="18">
        <v>1120.2519587199859</v>
      </c>
      <c r="N437" s="18"/>
      <c r="O437" s="45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</row>
    <row r="438" spans="1:40" x14ac:dyDescent="0.3"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</row>
    <row r="439" spans="1:40" x14ac:dyDescent="0.3">
      <c r="C439" s="13" t="s">
        <v>103</v>
      </c>
      <c r="F439" s="7">
        <v>0.32583672528258778</v>
      </c>
      <c r="H439" s="8">
        <v>0.11460258792175003</v>
      </c>
      <c r="I439" s="19">
        <v>2.0745406642962701E-2</v>
      </c>
      <c r="K439" s="39">
        <v>2.292051758435</v>
      </c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</row>
    <row r="440" spans="1:40" x14ac:dyDescent="0.3"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</row>
    <row r="441" spans="1:40" x14ac:dyDescent="0.3"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</row>
    <row r="442" spans="1:40" ht="14.4" x14ac:dyDescent="0.3">
      <c r="A442" s="3" t="s">
        <v>111</v>
      </c>
      <c r="C442" s="4" t="s">
        <v>76</v>
      </c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</row>
    <row r="443" spans="1:40" x14ac:dyDescent="0.3">
      <c r="C443" s="4" t="s">
        <v>53</v>
      </c>
      <c r="G443" s="6">
        <v>1</v>
      </c>
      <c r="H443" s="9" t="s">
        <v>77</v>
      </c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</row>
    <row r="444" spans="1:40" x14ac:dyDescent="0.3">
      <c r="C444" s="4" t="s">
        <v>78</v>
      </c>
      <c r="G444" s="18">
        <v>3.5999999999999999E-3</v>
      </c>
      <c r="H444" s="9" t="s">
        <v>79</v>
      </c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</row>
    <row r="445" spans="1:40" x14ac:dyDescent="0.3">
      <c r="C445" s="4" t="s">
        <v>80</v>
      </c>
      <c r="G445" s="7">
        <v>12</v>
      </c>
      <c r="H445" s="9" t="s">
        <v>79</v>
      </c>
      <c r="J445" s="6">
        <v>3.1333333333333337</v>
      </c>
      <c r="K445" s="9" t="s">
        <v>81</v>
      </c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</row>
    <row r="446" spans="1:40" x14ac:dyDescent="0.3">
      <c r="C446" s="4" t="s">
        <v>82</v>
      </c>
      <c r="G446" s="6">
        <v>8.2100000000000009</v>
      </c>
      <c r="H446" s="9" t="s">
        <v>79</v>
      </c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</row>
    <row r="447" spans="1:40" x14ac:dyDescent="0.3">
      <c r="C447" s="4" t="s">
        <v>83</v>
      </c>
      <c r="G447" s="6">
        <v>7.34</v>
      </c>
      <c r="H447" s="9" t="s">
        <v>79</v>
      </c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</row>
    <row r="448" spans="1:40" x14ac:dyDescent="0.3">
      <c r="C448" s="4" t="s">
        <v>84</v>
      </c>
      <c r="G448" s="20">
        <v>185</v>
      </c>
      <c r="H448" s="9" t="s">
        <v>81</v>
      </c>
      <c r="J448" s="18">
        <v>333000</v>
      </c>
      <c r="K448" s="9" t="s">
        <v>85</v>
      </c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</row>
    <row r="449" spans="2:40" x14ac:dyDescent="0.3">
      <c r="C449" s="4" t="s">
        <v>86</v>
      </c>
      <c r="G449" s="6">
        <v>78.453679607439724</v>
      </c>
      <c r="H449" s="9" t="s">
        <v>87</v>
      </c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</row>
    <row r="450" spans="2:40" x14ac:dyDescent="0.3"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</row>
    <row r="451" spans="2:40" ht="55.2" x14ac:dyDescent="0.3">
      <c r="B451" s="11" t="s">
        <v>27</v>
      </c>
      <c r="C451" s="11" t="s">
        <v>28</v>
      </c>
      <c r="D451" s="11" t="s">
        <v>88</v>
      </c>
      <c r="E451" s="11" t="s">
        <v>89</v>
      </c>
      <c r="F451" s="11" t="s">
        <v>90</v>
      </c>
      <c r="G451" s="11" t="s">
        <v>91</v>
      </c>
      <c r="H451" s="11" t="s">
        <v>92</v>
      </c>
      <c r="I451" s="11" t="s">
        <v>93</v>
      </c>
      <c r="J451" s="11" t="s">
        <v>94</v>
      </c>
      <c r="K451" s="11" t="s">
        <v>95</v>
      </c>
      <c r="L451" s="11" t="s">
        <v>96</v>
      </c>
      <c r="M451" s="11" t="s">
        <v>97</v>
      </c>
      <c r="N451" s="11"/>
      <c r="O451" s="43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</row>
    <row r="452" spans="2:40" x14ac:dyDescent="0.3">
      <c r="B452" s="10" t="s">
        <v>36</v>
      </c>
      <c r="C452" s="10" t="s">
        <v>40</v>
      </c>
      <c r="D452" s="10" t="s">
        <v>40</v>
      </c>
      <c r="E452" s="10" t="s">
        <v>39</v>
      </c>
      <c r="F452" s="10" t="s">
        <v>98</v>
      </c>
      <c r="G452" s="10" t="s">
        <v>99</v>
      </c>
      <c r="H452" s="10" t="s">
        <v>100</v>
      </c>
      <c r="I452" s="10" t="s">
        <v>101</v>
      </c>
      <c r="J452" s="10" t="s">
        <v>101</v>
      </c>
      <c r="K452" s="10" t="s">
        <v>40</v>
      </c>
      <c r="L452" s="10" t="s">
        <v>101</v>
      </c>
      <c r="M452" s="10" t="s">
        <v>102</v>
      </c>
      <c r="N452" s="10"/>
      <c r="O452" s="44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</row>
    <row r="453" spans="2:40" x14ac:dyDescent="0.3">
      <c r="B453" s="7">
        <v>1</v>
      </c>
      <c r="C453" s="12">
        <v>33239</v>
      </c>
      <c r="D453" s="1">
        <v>365</v>
      </c>
      <c r="E453" s="20">
        <v>58.48555555555555</v>
      </c>
      <c r="F453" s="7">
        <v>0.58485555555555546</v>
      </c>
      <c r="G453" s="6">
        <v>0.32491975308641974</v>
      </c>
      <c r="H453" s="6">
        <v>7.34</v>
      </c>
      <c r="I453" s="6">
        <v>2.3849109876543206</v>
      </c>
      <c r="J453" s="20">
        <v>182.61508901234569</v>
      </c>
      <c r="K453" s="40">
        <v>0.61166666666666669</v>
      </c>
      <c r="L453" s="6">
        <v>2.3849109876543206</v>
      </c>
      <c r="M453" s="18">
        <v>4292.8397777777773</v>
      </c>
      <c r="N453" s="18"/>
      <c r="O453" s="45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</row>
    <row r="454" spans="2:40" x14ac:dyDescent="0.3">
      <c r="B454" s="7">
        <v>2.0027397260273974</v>
      </c>
      <c r="C454" s="12">
        <v>33604</v>
      </c>
      <c r="D454" s="1">
        <v>366</v>
      </c>
      <c r="E454" s="20">
        <v>34.081993265993269</v>
      </c>
      <c r="F454" s="7">
        <v>0.34081993265993271</v>
      </c>
      <c r="G454" s="6">
        <v>0.51426416011971565</v>
      </c>
      <c r="H454" s="6">
        <v>7.34</v>
      </c>
      <c r="I454" s="6">
        <v>1.3897879476243922</v>
      </c>
      <c r="J454" s="20">
        <v>181.22530106472129</v>
      </c>
      <c r="K454" s="40">
        <v>0.61166666666666669</v>
      </c>
      <c r="L454" s="6">
        <v>3.774698935278713</v>
      </c>
      <c r="M454" s="18">
        <v>6794.4580835016832</v>
      </c>
      <c r="N454" s="18"/>
      <c r="O454" s="45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</row>
    <row r="455" spans="2:40" x14ac:dyDescent="0.3">
      <c r="B455" s="7">
        <v>3.0027397260273974</v>
      </c>
      <c r="C455" s="12">
        <v>33970</v>
      </c>
      <c r="D455" s="1">
        <v>365</v>
      </c>
      <c r="E455" s="20">
        <v>41.843172727272716</v>
      </c>
      <c r="F455" s="7">
        <v>0.41843172727272715</v>
      </c>
      <c r="G455" s="6">
        <v>0.74672623082678624</v>
      </c>
      <c r="H455" s="6">
        <v>7.34</v>
      </c>
      <c r="I455" s="6">
        <v>1.7062715989898982</v>
      </c>
      <c r="J455" s="20">
        <v>179.51902946573139</v>
      </c>
      <c r="K455" s="40">
        <v>0.61166666666666669</v>
      </c>
      <c r="L455" s="6">
        <v>5.4809705342686108</v>
      </c>
      <c r="M455" s="18">
        <v>9865.7469616834987</v>
      </c>
      <c r="N455" s="18"/>
      <c r="O455" s="45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</row>
    <row r="456" spans="2:40" x14ac:dyDescent="0.3">
      <c r="B456" s="7">
        <v>4.0027397260273974</v>
      </c>
      <c r="C456" s="12">
        <v>34335</v>
      </c>
      <c r="D456" s="1">
        <v>365</v>
      </c>
      <c r="E456" s="20">
        <v>38.299837662337659</v>
      </c>
      <c r="F456" s="7">
        <v>0.3829983766233766</v>
      </c>
      <c r="G456" s="6">
        <v>0.95950310672866213</v>
      </c>
      <c r="H456" s="6">
        <v>7.34</v>
      </c>
      <c r="I456" s="6">
        <v>1.5617822691197689</v>
      </c>
      <c r="J456" s="20">
        <v>177.95724719661163</v>
      </c>
      <c r="K456" s="40">
        <v>0.61166666666666669</v>
      </c>
      <c r="L456" s="6">
        <v>7.0427528033883799</v>
      </c>
      <c r="M456" s="18">
        <v>12676.955046099083</v>
      </c>
      <c r="N456" s="18"/>
      <c r="O456" s="45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</row>
    <row r="457" spans="2:40" x14ac:dyDescent="0.3">
      <c r="B457" s="7">
        <v>5.0027397260273974</v>
      </c>
      <c r="C457" s="12">
        <v>34700</v>
      </c>
      <c r="D457" s="1">
        <v>365</v>
      </c>
      <c r="E457" s="20">
        <v>39.319277777777771</v>
      </c>
      <c r="F457" s="7">
        <v>0.39319277777777767</v>
      </c>
      <c r="G457" s="6">
        <v>1.1779435388274275</v>
      </c>
      <c r="H457" s="6">
        <v>7.34</v>
      </c>
      <c r="I457" s="6">
        <v>1.6033527716049378</v>
      </c>
      <c r="J457" s="20">
        <v>176.3538944250067</v>
      </c>
      <c r="K457" s="40">
        <v>0.61166666666666669</v>
      </c>
      <c r="L457" s="6">
        <v>8.6461055749933173</v>
      </c>
      <c r="M457" s="18">
        <v>15562.990034987972</v>
      </c>
      <c r="N457" s="18"/>
      <c r="O457" s="45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</row>
    <row r="458" spans="2:40" x14ac:dyDescent="0.3">
      <c r="B458" s="7">
        <v>6.0054794520547947</v>
      </c>
      <c r="C458" s="12">
        <v>35065</v>
      </c>
      <c r="D458" s="1">
        <v>366</v>
      </c>
      <c r="E458" s="20">
        <v>39.293030303030307</v>
      </c>
      <c r="F458" s="7">
        <v>0.39293030303030307</v>
      </c>
      <c r="G458" s="6">
        <v>1.3962381516220403</v>
      </c>
      <c r="H458" s="6">
        <v>7.34</v>
      </c>
      <c r="I458" s="6">
        <v>1.6022824579124582</v>
      </c>
      <c r="J458" s="20">
        <v>174.75161196709425</v>
      </c>
      <c r="K458" s="40">
        <v>0.61166666666666669</v>
      </c>
      <c r="L458" s="7">
        <v>10.248388032905776</v>
      </c>
      <c r="M458" s="18">
        <v>18447.098459230398</v>
      </c>
      <c r="N458" s="18"/>
      <c r="O458" s="45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</row>
    <row r="459" spans="2:40" x14ac:dyDescent="0.3">
      <c r="B459" s="7">
        <v>7.0054794520547947</v>
      </c>
      <c r="C459" s="12">
        <v>35431</v>
      </c>
      <c r="D459" s="1">
        <v>365</v>
      </c>
      <c r="E459" s="20">
        <v>56.534924242424246</v>
      </c>
      <c r="F459" s="7">
        <v>0.56534924242424245</v>
      </c>
      <c r="G459" s="6">
        <v>1.7103210640799529</v>
      </c>
      <c r="H459" s="6">
        <v>7.34</v>
      </c>
      <c r="I459" s="6">
        <v>2.3053685774410777</v>
      </c>
      <c r="J459" s="20">
        <v>172.44624338965318</v>
      </c>
      <c r="K459" s="40">
        <v>0.61166666666666669</v>
      </c>
      <c r="L459" s="7">
        <v>12.553756610346854</v>
      </c>
      <c r="M459" s="18">
        <v>22596.761898624336</v>
      </c>
      <c r="N459" s="18"/>
      <c r="O459" s="45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2"/>
      <c r="AN459" s="42"/>
    </row>
    <row r="460" spans="2:40" x14ac:dyDescent="0.3">
      <c r="B460" s="7">
        <v>8.0054794520547947</v>
      </c>
      <c r="C460" s="12">
        <v>35796</v>
      </c>
      <c r="D460" s="1">
        <v>365</v>
      </c>
      <c r="E460" s="20">
        <v>36.81159090909091</v>
      </c>
      <c r="F460" s="7">
        <v>0.36811590909090908</v>
      </c>
      <c r="G460" s="6">
        <v>1.9148299024637914</v>
      </c>
      <c r="H460" s="6">
        <v>7.34</v>
      </c>
      <c r="I460" s="6">
        <v>1.5010948737373737</v>
      </c>
      <c r="J460" s="20">
        <v>170.9451485159158</v>
      </c>
      <c r="K460" s="40">
        <v>0.61166666666666669</v>
      </c>
      <c r="L460" s="7">
        <v>14.054851484084228</v>
      </c>
      <c r="M460" s="18">
        <v>25298.732671351612</v>
      </c>
      <c r="N460" s="18"/>
      <c r="O460" s="45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2"/>
      <c r="AN460" s="42"/>
    </row>
    <row r="461" spans="2:40" x14ac:dyDescent="0.3">
      <c r="B461" s="7">
        <v>9.0054794520547947</v>
      </c>
      <c r="C461" s="12">
        <v>36161</v>
      </c>
      <c r="D461" s="1">
        <v>365</v>
      </c>
      <c r="E461" s="20">
        <v>35.012479166666658</v>
      </c>
      <c r="F461" s="7">
        <v>0.35012479166666655</v>
      </c>
      <c r="G461" s="6">
        <v>2.1093436756119397</v>
      </c>
      <c r="H461" s="6">
        <v>7.34</v>
      </c>
      <c r="I461" s="6">
        <v>1.4277310949074071</v>
      </c>
      <c r="J461" s="20">
        <v>169.51741742100839</v>
      </c>
      <c r="K461" s="40">
        <v>0.61166666666666669</v>
      </c>
      <c r="L461" s="7">
        <v>15.482582578991636</v>
      </c>
      <c r="M461" s="18">
        <v>27868.648642184944</v>
      </c>
      <c r="N461" s="18"/>
      <c r="O461" s="45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2"/>
      <c r="AN461" s="42"/>
    </row>
    <row r="462" spans="2:40" x14ac:dyDescent="0.3">
      <c r="B462" s="7">
        <v>10.008219178082191</v>
      </c>
      <c r="C462" s="12">
        <v>36526</v>
      </c>
      <c r="D462" s="1">
        <v>366</v>
      </c>
      <c r="E462" s="20">
        <v>32.784861111111105</v>
      </c>
      <c r="F462" s="7">
        <v>0.32784861111111102</v>
      </c>
      <c r="G462" s="6">
        <v>2.2914817928958904</v>
      </c>
      <c r="H462" s="6">
        <v>7.34</v>
      </c>
      <c r="I462" s="6">
        <v>1.3368937808641972</v>
      </c>
      <c r="J462" s="20">
        <v>168.1805236401442</v>
      </c>
      <c r="K462" s="40">
        <v>0.61166666666666669</v>
      </c>
      <c r="L462" s="7">
        <v>16.819476359855834</v>
      </c>
      <c r="M462" s="18">
        <v>30275.057447740503</v>
      </c>
      <c r="N462" s="18"/>
      <c r="O462" s="45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</row>
    <row r="463" spans="2:40" x14ac:dyDescent="0.3">
      <c r="B463" s="7">
        <v>11.008219178082191</v>
      </c>
      <c r="C463" s="12">
        <v>36892</v>
      </c>
      <c r="D463" s="1">
        <v>365</v>
      </c>
      <c r="E463" s="20">
        <v>33.904984848484844</v>
      </c>
      <c r="F463" s="7">
        <v>0.33904984848484843</v>
      </c>
      <c r="G463" s="6">
        <v>2.4798428198319171</v>
      </c>
      <c r="H463" s="6">
        <v>7.34</v>
      </c>
      <c r="I463" s="6">
        <v>1.3825699377104375</v>
      </c>
      <c r="J463" s="20">
        <v>166.79795370243377</v>
      </c>
      <c r="K463" s="40">
        <v>0.61166666666666669</v>
      </c>
      <c r="L463" s="7">
        <v>18.20204629756627</v>
      </c>
      <c r="M463" s="18">
        <v>32763.683335619284</v>
      </c>
      <c r="N463" s="18"/>
      <c r="O463" s="45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</row>
    <row r="464" spans="2:40" x14ac:dyDescent="0.3">
      <c r="B464" s="7">
        <v>12.008219178082191</v>
      </c>
      <c r="C464" s="12">
        <v>37257</v>
      </c>
      <c r="D464" s="1">
        <v>365</v>
      </c>
      <c r="E464" s="20">
        <v>9.2631481481481472</v>
      </c>
      <c r="F464" s="7">
        <v>9.2631481481481467E-2</v>
      </c>
      <c r="G464" s="6">
        <v>2.5313047539882958</v>
      </c>
      <c r="H464" s="6">
        <v>7.34</v>
      </c>
      <c r="I464" s="8">
        <v>0.37773059670781889</v>
      </c>
      <c r="J464" s="20">
        <v>166.42022310572597</v>
      </c>
      <c r="K464" s="40">
        <v>0.61166666666666669</v>
      </c>
      <c r="L464" s="7">
        <v>18.57977689427409</v>
      </c>
      <c r="M464" s="18">
        <v>33443.598409693361</v>
      </c>
      <c r="N464" s="18"/>
      <c r="O464" s="45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</row>
    <row r="465" spans="2:40" x14ac:dyDescent="0.3">
      <c r="B465" s="7">
        <v>13.008219178082191</v>
      </c>
      <c r="C465" s="12">
        <v>37622</v>
      </c>
      <c r="D465" s="1">
        <v>365</v>
      </c>
      <c r="E465" s="20">
        <v>35.412797619047616</v>
      </c>
      <c r="F465" s="7">
        <v>0.35412797619047615</v>
      </c>
      <c r="G465" s="6">
        <v>2.7280425185385604</v>
      </c>
      <c r="H465" s="6">
        <v>7.34</v>
      </c>
      <c r="I465" s="6">
        <v>1.4440551917989417</v>
      </c>
      <c r="J465" s="20">
        <v>164.97616791392701</v>
      </c>
      <c r="K465" s="40">
        <v>0.61166666666666669</v>
      </c>
      <c r="L465" s="7">
        <v>20.023832086073032</v>
      </c>
      <c r="M465" s="18">
        <v>36042.897754931459</v>
      </c>
      <c r="N465" s="18"/>
      <c r="O465" s="45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</row>
    <row r="466" spans="2:40" x14ac:dyDescent="0.3">
      <c r="B466" s="7">
        <v>14.010958904109589</v>
      </c>
      <c r="C466" s="12">
        <v>37987</v>
      </c>
      <c r="D466" s="1">
        <v>366</v>
      </c>
      <c r="E466" s="20">
        <v>34.409151515151514</v>
      </c>
      <c r="F466" s="7">
        <v>0.34409151515151515</v>
      </c>
      <c r="G466" s="6">
        <v>2.9192044714005134</v>
      </c>
      <c r="H466" s="6">
        <v>7.34</v>
      </c>
      <c r="I466" s="6">
        <v>1.4031287340067338</v>
      </c>
      <c r="J466" s="20">
        <v>163.57303917992027</v>
      </c>
      <c r="K466" s="40">
        <v>0.61166666666666669</v>
      </c>
      <c r="L466" s="7">
        <v>21.426960820079767</v>
      </c>
      <c r="M466" s="18">
        <v>38568.52947614358</v>
      </c>
      <c r="N466" s="18"/>
      <c r="O466" s="45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</row>
    <row r="467" spans="2:40" x14ac:dyDescent="0.3">
      <c r="B467" s="7">
        <v>15.010958904109589</v>
      </c>
      <c r="C467" s="12">
        <v>38353</v>
      </c>
      <c r="D467" s="1">
        <v>365</v>
      </c>
      <c r="E467" s="20">
        <v>30.835000000000001</v>
      </c>
      <c r="F467" s="7">
        <v>0.30835000000000001</v>
      </c>
      <c r="G467" s="6">
        <v>3.090510026956069</v>
      </c>
      <c r="H467" s="6">
        <v>7.34</v>
      </c>
      <c r="I467" s="6">
        <v>1.257382777777778</v>
      </c>
      <c r="J467" s="20">
        <v>162.31565640214251</v>
      </c>
      <c r="K467" s="40">
        <v>0.61166666666666669</v>
      </c>
      <c r="L467" s="7">
        <v>22.684343597857545</v>
      </c>
      <c r="M467" s="18">
        <v>40831.818476143584</v>
      </c>
      <c r="N467" s="18"/>
      <c r="O467" s="45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</row>
    <row r="468" spans="2:40" x14ac:dyDescent="0.3">
      <c r="B468" s="7">
        <v>16.010958904109589</v>
      </c>
      <c r="C468" s="12">
        <v>38718</v>
      </c>
      <c r="D468" s="1">
        <v>365</v>
      </c>
      <c r="E468" s="20">
        <v>36.069321428571428</v>
      </c>
      <c r="F468" s="7">
        <v>0.36069321428571427</v>
      </c>
      <c r="G468" s="6">
        <v>3.2908951460036882</v>
      </c>
      <c r="H468" s="6">
        <v>7.34</v>
      </c>
      <c r="I468" s="6">
        <v>1.4708267738095235</v>
      </c>
      <c r="J468" s="20">
        <v>160.84482962833297</v>
      </c>
      <c r="K468" s="40">
        <v>0.61166666666666669</v>
      </c>
      <c r="L468" s="7">
        <v>24.155170371667069</v>
      </c>
      <c r="M468" s="18">
        <v>43479.306669000725</v>
      </c>
      <c r="N468" s="18"/>
      <c r="O468" s="45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</row>
    <row r="469" spans="2:40" x14ac:dyDescent="0.3">
      <c r="B469" s="7">
        <v>17.010958904109589</v>
      </c>
      <c r="C469" s="12">
        <v>39083</v>
      </c>
      <c r="D469" s="1">
        <v>365</v>
      </c>
      <c r="E469" s="20">
        <v>29.101290043290042</v>
      </c>
      <c r="F469" s="7">
        <v>0.29101290043290046</v>
      </c>
      <c r="G469" s="6">
        <v>3.4525689795775216</v>
      </c>
      <c r="H469" s="6">
        <v>7.34</v>
      </c>
      <c r="I469" s="6">
        <v>1.1866859384319384</v>
      </c>
      <c r="J469" s="20">
        <v>159.65814368990104</v>
      </c>
      <c r="K469" s="40">
        <v>0.61166666666666669</v>
      </c>
      <c r="L469" s="7">
        <v>25.341856310099008</v>
      </c>
      <c r="M469" s="18">
        <v>45615.341358178215</v>
      </c>
      <c r="N469" s="18"/>
      <c r="O469" s="45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</row>
    <row r="470" spans="2:40" x14ac:dyDescent="0.3">
      <c r="B470" s="7">
        <v>18.013698630136986</v>
      </c>
      <c r="C470" s="12">
        <v>39448</v>
      </c>
      <c r="D470" s="1">
        <v>366</v>
      </c>
      <c r="E470" s="20">
        <v>24.245986111111115</v>
      </c>
      <c r="F470" s="7">
        <v>0.24245986111111115</v>
      </c>
      <c r="G470" s="6">
        <v>3.5872689024170277</v>
      </c>
      <c r="H470" s="6">
        <v>7.34</v>
      </c>
      <c r="I470" s="8">
        <v>0.98869743364197538</v>
      </c>
      <c r="J470" s="20">
        <v>158.66944625625905</v>
      </c>
      <c r="K470" s="40">
        <v>0.61166666666666669</v>
      </c>
      <c r="L470" s="7">
        <v>26.330553743740982</v>
      </c>
      <c r="M470" s="18">
        <v>47394.996738733767</v>
      </c>
      <c r="N470" s="18"/>
      <c r="O470" s="45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</row>
    <row r="471" spans="2:40" x14ac:dyDescent="0.3">
      <c r="B471" s="7">
        <v>19.013698630136986</v>
      </c>
      <c r="C471" s="12">
        <v>39814</v>
      </c>
      <c r="D471" s="1">
        <v>365</v>
      </c>
      <c r="E471" s="20">
        <v>37.444533333333339</v>
      </c>
      <c r="F471" s="7">
        <v>0.37444533333333341</v>
      </c>
      <c r="G471" s="6">
        <v>3.7952940876022128</v>
      </c>
      <c r="H471" s="6">
        <v>7.34</v>
      </c>
      <c r="I471" s="6">
        <v>1.5269048592592596</v>
      </c>
      <c r="J471" s="20">
        <v>157.1425413969998</v>
      </c>
      <c r="K471" s="40">
        <v>0.61166666666666669</v>
      </c>
      <c r="L471" s="7">
        <v>27.857458603000243</v>
      </c>
      <c r="M471" s="18">
        <v>50143.425485400439</v>
      </c>
      <c r="N471" s="18"/>
      <c r="O471" s="45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</row>
    <row r="472" spans="2:40" x14ac:dyDescent="0.3">
      <c r="B472" s="7">
        <v>20.013698630136986</v>
      </c>
      <c r="C472" s="12">
        <v>40179</v>
      </c>
      <c r="D472" s="1">
        <v>365</v>
      </c>
      <c r="E472" s="20">
        <v>33.194666666666663</v>
      </c>
      <c r="F472" s="7">
        <v>0.33194666666666661</v>
      </c>
      <c r="G472" s="6">
        <v>3.9797089024170273</v>
      </c>
      <c r="H472" s="6">
        <v>7.34</v>
      </c>
      <c r="I472" s="6">
        <v>1.3536047407407406</v>
      </c>
      <c r="J472" s="20">
        <v>155.78893665625907</v>
      </c>
      <c r="K472" s="40">
        <v>0.61166666666666669</v>
      </c>
      <c r="L472" s="7">
        <v>29.211063343740982</v>
      </c>
      <c r="M472" s="18">
        <v>52579.914018733769</v>
      </c>
      <c r="N472" s="18"/>
      <c r="O472" s="45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</row>
    <row r="473" spans="2:40" x14ac:dyDescent="0.3">
      <c r="B473" s="7">
        <v>21.013698630136986</v>
      </c>
      <c r="C473" s="12">
        <v>40544</v>
      </c>
      <c r="D473" s="1">
        <v>365</v>
      </c>
      <c r="E473" s="20">
        <v>27.210638888888891</v>
      </c>
      <c r="F473" s="7">
        <v>0.27210638888888888</v>
      </c>
      <c r="G473" s="6">
        <v>4.1308791184664102</v>
      </c>
      <c r="H473" s="6">
        <v>7.34</v>
      </c>
      <c r="I473" s="6">
        <v>1.109589385802469</v>
      </c>
      <c r="J473" s="20">
        <v>154.67934727045659</v>
      </c>
      <c r="K473" s="40">
        <v>0.61166666666666669</v>
      </c>
      <c r="L473" s="7">
        <v>30.32065272954345</v>
      </c>
      <c r="M473" s="18">
        <v>54577.174913178213</v>
      </c>
      <c r="N473" s="18"/>
      <c r="O473" s="45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</row>
    <row r="474" spans="2:40" x14ac:dyDescent="0.3">
      <c r="B474" s="7">
        <v>22.016438356164382</v>
      </c>
      <c r="C474" s="12">
        <v>40909</v>
      </c>
      <c r="D474" s="1">
        <v>366</v>
      </c>
      <c r="E474" s="20">
        <v>11.702698412698414</v>
      </c>
      <c r="F474" s="7">
        <v>0.11702698412698413</v>
      </c>
      <c r="G474" s="6">
        <v>4.1958941096480684</v>
      </c>
      <c r="H474" s="6">
        <v>7.34</v>
      </c>
      <c r="I474" s="8">
        <v>0.47721003527336858</v>
      </c>
      <c r="J474" s="20">
        <v>154.20213723518322</v>
      </c>
      <c r="K474" s="40">
        <v>0.61166666666666669</v>
      </c>
      <c r="L474" s="7">
        <v>30.79786276481682</v>
      </c>
      <c r="M474" s="18">
        <v>55436.152976670273</v>
      </c>
      <c r="N474" s="18"/>
      <c r="O474" s="45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</row>
    <row r="475" spans="2:40" x14ac:dyDescent="0.3">
      <c r="B475" s="7">
        <v>23.016438356164382</v>
      </c>
      <c r="C475" s="12">
        <v>41275</v>
      </c>
      <c r="D475" s="1">
        <v>365</v>
      </c>
      <c r="E475" s="20">
        <v>28.968819444444442</v>
      </c>
      <c r="F475" s="7">
        <v>0.28968819444444444</v>
      </c>
      <c r="G475" s="6">
        <v>4.3568319954505377</v>
      </c>
      <c r="H475" s="6">
        <v>7.34</v>
      </c>
      <c r="I475" s="6">
        <v>1.1812840817901233</v>
      </c>
      <c r="J475" s="20">
        <v>153.02085315339309</v>
      </c>
      <c r="K475" s="40">
        <v>0.61166666666666669</v>
      </c>
      <c r="L475" s="7">
        <v>31.979146846606945</v>
      </c>
      <c r="M475" s="18">
        <v>57562.464323892498</v>
      </c>
      <c r="N475" s="18"/>
      <c r="O475" s="45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</row>
    <row r="476" spans="2:40" x14ac:dyDescent="0.3">
      <c r="B476" s="7">
        <v>24.016438356164382</v>
      </c>
      <c r="C476" s="12">
        <v>41640</v>
      </c>
      <c r="D476" s="1">
        <v>365</v>
      </c>
      <c r="E476" s="20">
        <v>26.496319444444438</v>
      </c>
      <c r="F476" s="7">
        <v>0.26496319444444444</v>
      </c>
      <c r="G476" s="6">
        <v>4.5040337701418958</v>
      </c>
      <c r="H476" s="6">
        <v>7.34</v>
      </c>
      <c r="I476" s="6">
        <v>1.0804610262345677</v>
      </c>
      <c r="J476" s="20">
        <v>151.94039212715853</v>
      </c>
      <c r="K476" s="40">
        <v>0.61166666666666669</v>
      </c>
      <c r="L476" s="7">
        <v>33.059607872841511</v>
      </c>
      <c r="M476" s="18">
        <v>59507.294171114721</v>
      </c>
      <c r="N476" s="18"/>
      <c r="O476" s="45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</row>
    <row r="477" spans="2:40" x14ac:dyDescent="0.3">
      <c r="B477" s="7">
        <v>25.016438356164382</v>
      </c>
      <c r="C477" s="12">
        <v>42005</v>
      </c>
      <c r="D477" s="1">
        <v>365</v>
      </c>
      <c r="E477" s="20">
        <v>36.091969696969699</v>
      </c>
      <c r="F477" s="7">
        <v>0.360919696969697</v>
      </c>
      <c r="G477" s="6">
        <v>4.7045447129028384</v>
      </c>
      <c r="H477" s="6">
        <v>7.34</v>
      </c>
      <c r="I477" s="6">
        <v>1.4717503198653199</v>
      </c>
      <c r="J477" s="20">
        <v>150.46864180729321</v>
      </c>
      <c r="K477" s="40">
        <v>0.61166666666666669</v>
      </c>
      <c r="L477" s="7">
        <v>34.531358192706833</v>
      </c>
      <c r="M477" s="18">
        <v>62156.444746872301</v>
      </c>
      <c r="N477" s="18"/>
      <c r="O477" s="45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</row>
    <row r="478" spans="2:40" x14ac:dyDescent="0.3">
      <c r="B478" s="7">
        <v>26.019178082191782</v>
      </c>
      <c r="C478" s="12">
        <v>42370</v>
      </c>
      <c r="D478" s="1">
        <v>366</v>
      </c>
      <c r="E478" s="20">
        <v>33.440555555555548</v>
      </c>
      <c r="F478" s="7">
        <v>0.33440555555555546</v>
      </c>
      <c r="G478" s="6">
        <v>4.8903255771003691</v>
      </c>
      <c r="H478" s="6">
        <v>7.34</v>
      </c>
      <c r="I478" s="6">
        <v>1.3636315432098762</v>
      </c>
      <c r="J478" s="20">
        <v>149.10501026408335</v>
      </c>
      <c r="K478" s="40">
        <v>0.61166666666666669</v>
      </c>
      <c r="L478" s="7">
        <v>35.89498973591671</v>
      </c>
      <c r="M478" s="18">
        <v>64610.98152465008</v>
      </c>
      <c r="N478" s="18"/>
      <c r="O478" s="45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</row>
    <row r="479" spans="2:40" x14ac:dyDescent="0.3">
      <c r="B479" s="7">
        <v>27.019178082191782</v>
      </c>
      <c r="C479" s="12">
        <v>42736</v>
      </c>
      <c r="D479" s="1">
        <v>365</v>
      </c>
      <c r="E479" s="20">
        <v>36.278958333333328</v>
      </c>
      <c r="F479" s="7">
        <v>0.36278958333333328</v>
      </c>
      <c r="G479" s="6">
        <v>5.0918753456188872</v>
      </c>
      <c r="H479" s="6">
        <v>7.34</v>
      </c>
      <c r="I479" s="6">
        <v>1.4793753009259258</v>
      </c>
      <c r="J479" s="20">
        <v>147.62563496315741</v>
      </c>
      <c r="K479" s="40">
        <v>0.61166666666666669</v>
      </c>
      <c r="L479" s="7">
        <v>37.374365036842633</v>
      </c>
      <c r="M479" s="18">
        <v>67273.857066316734</v>
      </c>
      <c r="N479" s="18"/>
      <c r="O479" s="45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</row>
    <row r="480" spans="2:40" x14ac:dyDescent="0.3">
      <c r="B480" s="7">
        <v>28.019178082191782</v>
      </c>
      <c r="C480" s="12">
        <v>43101</v>
      </c>
      <c r="D480" s="1">
        <v>365</v>
      </c>
      <c r="E480" s="20">
        <v>18.305530303030302</v>
      </c>
      <c r="F480" s="7">
        <v>0.18305530303030304</v>
      </c>
      <c r="G480" s="6">
        <v>5.1935727361912782</v>
      </c>
      <c r="H480" s="6">
        <v>7.34</v>
      </c>
      <c r="I480" s="8">
        <v>0.74645884680134678</v>
      </c>
      <c r="J480" s="20">
        <v>146.87917611635606</v>
      </c>
      <c r="K480" s="40">
        <v>0.61166666666666669</v>
      </c>
      <c r="L480" s="7">
        <v>38.120823883643979</v>
      </c>
      <c r="M480" s="18">
        <v>68617.482990559161</v>
      </c>
      <c r="N480" s="18"/>
      <c r="O480" s="45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</row>
    <row r="481" spans="1:40" x14ac:dyDescent="0.3">
      <c r="B481" s="7">
        <v>29.019178082191782</v>
      </c>
      <c r="C481" s="12">
        <v>43466</v>
      </c>
      <c r="D481" s="1">
        <v>365</v>
      </c>
      <c r="E481" s="20">
        <v>28.501249999999995</v>
      </c>
      <c r="F481" s="7">
        <v>0.28501249999999995</v>
      </c>
      <c r="G481" s="6">
        <v>5.3519130139690558</v>
      </c>
      <c r="H481" s="6">
        <v>7.34</v>
      </c>
      <c r="I481" s="6">
        <v>1.1622176388888885</v>
      </c>
      <c r="J481" s="20">
        <v>145.71695847746719</v>
      </c>
      <c r="K481" s="40">
        <v>0.61166666666666669</v>
      </c>
      <c r="L481" s="7">
        <v>39.283041522532869</v>
      </c>
      <c r="M481" s="18">
        <v>70709.474740559162</v>
      </c>
      <c r="N481" s="18"/>
      <c r="O481" s="45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</row>
    <row r="482" spans="1:40" x14ac:dyDescent="0.3">
      <c r="B482" s="7">
        <v>30</v>
      </c>
      <c r="C482" s="12">
        <v>43831</v>
      </c>
      <c r="D482" s="1">
        <v>366</v>
      </c>
      <c r="E482" s="20">
        <v>14.165833333333332</v>
      </c>
      <c r="F482" s="7">
        <v>0.1416583333333333</v>
      </c>
      <c r="G482" s="6">
        <v>5.4306120880431301</v>
      </c>
      <c r="H482" s="6">
        <v>7.34</v>
      </c>
      <c r="I482" s="8">
        <v>0.5776512037037036</v>
      </c>
      <c r="J482" s="20">
        <v>145.13930727376348</v>
      </c>
      <c r="K482" s="40">
        <v>0.61166666666666669</v>
      </c>
      <c r="L482" s="7">
        <v>39.860692726236572</v>
      </c>
      <c r="M482" s="18">
        <v>71749.246907225825</v>
      </c>
      <c r="N482" s="18"/>
      <c r="O482" s="45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</row>
    <row r="483" spans="1:40" x14ac:dyDescent="0.3"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</row>
    <row r="484" spans="1:40" x14ac:dyDescent="0.3">
      <c r="C484" s="13" t="s">
        <v>103</v>
      </c>
      <c r="F484" s="7">
        <v>0.32583672528258778</v>
      </c>
      <c r="H484" s="6">
        <v>7.3400000000000025</v>
      </c>
      <c r="I484" s="6">
        <v>1.3286897575412191</v>
      </c>
      <c r="K484" s="40">
        <v>0.61166666666666669</v>
      </c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</row>
    <row r="485" spans="1:40" x14ac:dyDescent="0.3"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</row>
    <row r="486" spans="1:40" x14ac:dyDescent="0.3"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</row>
    <row r="487" spans="1:40" ht="14.4" x14ac:dyDescent="0.3">
      <c r="A487" s="3" t="s">
        <v>112</v>
      </c>
      <c r="C487" s="4" t="s">
        <v>76</v>
      </c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</row>
    <row r="488" spans="1:40" x14ac:dyDescent="0.3">
      <c r="C488" s="4" t="s">
        <v>53</v>
      </c>
      <c r="G488" s="6">
        <v>1</v>
      </c>
      <c r="H488" s="9" t="s">
        <v>77</v>
      </c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</row>
    <row r="489" spans="1:40" x14ac:dyDescent="0.3">
      <c r="C489" s="4" t="s">
        <v>78</v>
      </c>
      <c r="G489" s="22">
        <v>1.9000000000000001E-5</v>
      </c>
      <c r="H489" s="9" t="s">
        <v>79</v>
      </c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</row>
    <row r="490" spans="1:40" x14ac:dyDescent="0.3">
      <c r="C490" s="4" t="s">
        <v>80</v>
      </c>
      <c r="G490" s="22">
        <v>2E-3</v>
      </c>
      <c r="H490" s="9" t="s">
        <v>79</v>
      </c>
      <c r="J490" s="26">
        <v>5.2222222222222232E-4</v>
      </c>
      <c r="K490" s="9" t="s">
        <v>81</v>
      </c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</row>
    <row r="491" spans="1:40" x14ac:dyDescent="0.3">
      <c r="C491" s="4" t="s">
        <v>82</v>
      </c>
      <c r="G491" s="18">
        <v>1.9000000000000001E-5</v>
      </c>
      <c r="H491" s="9" t="s">
        <v>79</v>
      </c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</row>
    <row r="492" spans="1:40" x14ac:dyDescent="0.3">
      <c r="C492" s="4" t="s">
        <v>83</v>
      </c>
      <c r="G492" s="18">
        <v>1.9000000000000001E-5</v>
      </c>
      <c r="H492" s="9" t="s">
        <v>79</v>
      </c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</row>
    <row r="493" spans="1:40" x14ac:dyDescent="0.3">
      <c r="C493" s="4" t="s">
        <v>84</v>
      </c>
      <c r="G493" s="6">
        <v>4.6503250793355102</v>
      </c>
      <c r="H493" s="9" t="s">
        <v>81</v>
      </c>
      <c r="J493" s="18">
        <v>8370.5851428039186</v>
      </c>
      <c r="K493" s="9" t="s">
        <v>85</v>
      </c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</row>
    <row r="494" spans="1:40" x14ac:dyDescent="0.3">
      <c r="C494" s="4" t="s">
        <v>86</v>
      </c>
      <c r="G494" s="6">
        <v>99.99778119533768</v>
      </c>
      <c r="H494" s="9" t="s">
        <v>87</v>
      </c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</row>
    <row r="495" spans="1:40" x14ac:dyDescent="0.3"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</row>
    <row r="496" spans="1:40" ht="55.2" x14ac:dyDescent="0.3">
      <c r="B496" s="11" t="s">
        <v>27</v>
      </c>
      <c r="C496" s="11" t="s">
        <v>28</v>
      </c>
      <c r="D496" s="11" t="s">
        <v>88</v>
      </c>
      <c r="E496" s="11" t="s">
        <v>89</v>
      </c>
      <c r="F496" s="11" t="s">
        <v>90</v>
      </c>
      <c r="G496" s="11" t="s">
        <v>91</v>
      </c>
      <c r="H496" s="11" t="s">
        <v>92</v>
      </c>
      <c r="I496" s="11" t="s">
        <v>93</v>
      </c>
      <c r="J496" s="11" t="s">
        <v>94</v>
      </c>
      <c r="K496" s="11" t="s">
        <v>95</v>
      </c>
      <c r="L496" s="11" t="s">
        <v>96</v>
      </c>
      <c r="M496" s="11" t="s">
        <v>97</v>
      </c>
      <c r="N496" s="11"/>
      <c r="O496" s="43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</row>
    <row r="497" spans="2:40" x14ac:dyDescent="0.3">
      <c r="B497" s="10" t="s">
        <v>36</v>
      </c>
      <c r="C497" s="10" t="s">
        <v>40</v>
      </c>
      <c r="D497" s="10" t="s">
        <v>40</v>
      </c>
      <c r="E497" s="10" t="s">
        <v>39</v>
      </c>
      <c r="F497" s="10" t="s">
        <v>98</v>
      </c>
      <c r="G497" s="10" t="s">
        <v>99</v>
      </c>
      <c r="H497" s="10" t="s">
        <v>100</v>
      </c>
      <c r="I497" s="10" t="s">
        <v>101</v>
      </c>
      <c r="J497" s="10" t="s">
        <v>101</v>
      </c>
      <c r="K497" s="10" t="s">
        <v>40</v>
      </c>
      <c r="L497" s="10" t="s">
        <v>101</v>
      </c>
      <c r="M497" s="10" t="s">
        <v>102</v>
      </c>
      <c r="N497" s="10"/>
      <c r="O497" s="44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</row>
    <row r="498" spans="2:40" x14ac:dyDescent="0.3">
      <c r="B498" s="7">
        <v>1</v>
      </c>
      <c r="C498" s="12">
        <v>33239</v>
      </c>
      <c r="D498" s="1">
        <v>365</v>
      </c>
      <c r="E498" s="20">
        <v>58.48555555555555</v>
      </c>
      <c r="F498" s="7">
        <v>0.58485555555555546</v>
      </c>
      <c r="G498" s="6">
        <v>0.32491975308641974</v>
      </c>
      <c r="H498" s="18">
        <f>$G$489*0.5</f>
        <v>9.5000000000000005E-6</v>
      </c>
      <c r="I498" s="18">
        <v>6.1734753086419756E-6</v>
      </c>
      <c r="J498" s="6">
        <v>4.6503189058602015</v>
      </c>
      <c r="K498" s="41">
        <v>9.4999999999999998E-3</v>
      </c>
      <c r="L498" s="18">
        <v>6.1734753086419756E-6</v>
      </c>
      <c r="M498" s="19">
        <v>1.1112255555555556E-2</v>
      </c>
      <c r="N498" s="19"/>
      <c r="O498" s="49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</row>
    <row r="499" spans="2:40" x14ac:dyDescent="0.3">
      <c r="B499" s="7">
        <v>2.0027397260273974</v>
      </c>
      <c r="C499" s="12">
        <v>33604</v>
      </c>
      <c r="D499" s="1">
        <v>366</v>
      </c>
      <c r="E499" s="20">
        <v>34.081993265993269</v>
      </c>
      <c r="F499" s="7">
        <v>0.34081993265993271</v>
      </c>
      <c r="G499" s="6">
        <v>0.51426416011971565</v>
      </c>
      <c r="H499" s="18">
        <f t="shared" ref="H499:H527" si="0">$G$489*0.5</f>
        <v>9.5000000000000005E-6</v>
      </c>
      <c r="I499" s="18">
        <v>3.5975437336326231E-6</v>
      </c>
      <c r="J499" s="6">
        <v>4.6503153083164674</v>
      </c>
      <c r="K499" s="41">
        <v>9.4999999999999998E-3</v>
      </c>
      <c r="L499" s="18">
        <v>9.7710190422745983E-6</v>
      </c>
      <c r="M499" s="19">
        <v>1.7587834276094276E-2</v>
      </c>
      <c r="N499" s="19"/>
      <c r="O499" s="49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</row>
    <row r="500" spans="2:40" x14ac:dyDescent="0.3">
      <c r="B500" s="7">
        <v>3.0027397260273974</v>
      </c>
      <c r="C500" s="12">
        <v>33970</v>
      </c>
      <c r="D500" s="1">
        <v>365</v>
      </c>
      <c r="E500" s="20">
        <v>41.843172727272716</v>
      </c>
      <c r="F500" s="7">
        <v>0.41843172727272715</v>
      </c>
      <c r="G500" s="6">
        <v>0.74672623082678624</v>
      </c>
      <c r="H500" s="18">
        <f t="shared" si="0"/>
        <v>9.5000000000000005E-6</v>
      </c>
      <c r="I500" s="18">
        <v>4.4167793434343423E-6</v>
      </c>
      <c r="J500" s="6">
        <v>4.6503108915371243</v>
      </c>
      <c r="K500" s="41">
        <v>9.4999999999999998E-3</v>
      </c>
      <c r="L500" s="18">
        <v>1.4187798385708941E-5</v>
      </c>
      <c r="M500" s="19">
        <v>2.5538037094276093E-2</v>
      </c>
      <c r="N500" s="19"/>
      <c r="O500" s="49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</row>
    <row r="501" spans="2:40" x14ac:dyDescent="0.3">
      <c r="B501" s="7">
        <v>4.0027397260273974</v>
      </c>
      <c r="C501" s="12">
        <v>34335</v>
      </c>
      <c r="D501" s="1">
        <v>365</v>
      </c>
      <c r="E501" s="20">
        <v>38.299837662337659</v>
      </c>
      <c r="F501" s="7">
        <v>0.3829983766233766</v>
      </c>
      <c r="G501" s="6">
        <v>0.95950310672866213</v>
      </c>
      <c r="H501" s="18">
        <f t="shared" si="0"/>
        <v>9.5000000000000005E-6</v>
      </c>
      <c r="I501" s="18">
        <v>4.042760642135642E-6</v>
      </c>
      <c r="J501" s="6">
        <v>4.6503068487764825</v>
      </c>
      <c r="K501" s="41">
        <v>9.4999999999999998E-3</v>
      </c>
      <c r="L501" s="18">
        <v>1.8230559027844584E-5</v>
      </c>
      <c r="M501" s="19">
        <v>3.2815006250120252E-2</v>
      </c>
      <c r="N501" s="19"/>
      <c r="O501" s="49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</row>
    <row r="502" spans="2:40" x14ac:dyDescent="0.3">
      <c r="B502" s="7">
        <v>5.0027397260273974</v>
      </c>
      <c r="C502" s="12">
        <v>34700</v>
      </c>
      <c r="D502" s="1">
        <v>365</v>
      </c>
      <c r="E502" s="20">
        <v>39.319277777777771</v>
      </c>
      <c r="F502" s="7">
        <v>0.39319277777777767</v>
      </c>
      <c r="G502" s="6">
        <v>1.1779435388274275</v>
      </c>
      <c r="H502" s="18">
        <f t="shared" si="0"/>
        <v>9.5000000000000005E-6</v>
      </c>
      <c r="I502" s="18">
        <v>4.1503682098765422E-6</v>
      </c>
      <c r="J502" s="6">
        <v>4.6503026984082725</v>
      </c>
      <c r="K502" s="41">
        <v>9.4999999999999998E-3</v>
      </c>
      <c r="L502" s="18">
        <v>2.2380927237721126E-5</v>
      </c>
      <c r="M502" s="19">
        <v>4.0285669027898027E-2</v>
      </c>
      <c r="N502" s="19"/>
      <c r="O502" s="49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</row>
    <row r="503" spans="2:40" x14ac:dyDescent="0.3">
      <c r="B503" s="7">
        <v>6.0054794520547947</v>
      </c>
      <c r="C503" s="12">
        <v>35065</v>
      </c>
      <c r="D503" s="1">
        <v>366</v>
      </c>
      <c r="E503" s="20">
        <v>39.293030303030307</v>
      </c>
      <c r="F503" s="7">
        <v>0.39293030303030307</v>
      </c>
      <c r="G503" s="6">
        <v>1.3962381516220403</v>
      </c>
      <c r="H503" s="18">
        <f t="shared" si="0"/>
        <v>9.5000000000000005E-6</v>
      </c>
      <c r="I503" s="18">
        <v>4.1475976430976442E-6</v>
      </c>
      <c r="J503" s="6">
        <v>4.6502985508106294</v>
      </c>
      <c r="K503" s="41">
        <v>9.4999999999999998E-3</v>
      </c>
      <c r="L503" s="18">
        <v>2.6528524880818772E-5</v>
      </c>
      <c r="M503" s="19">
        <v>4.7751344785473791E-2</v>
      </c>
      <c r="N503" s="19"/>
      <c r="O503" s="49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</row>
    <row r="504" spans="2:40" x14ac:dyDescent="0.3">
      <c r="B504" s="7">
        <v>7.0054794520547947</v>
      </c>
      <c r="C504" s="12">
        <v>35431</v>
      </c>
      <c r="D504" s="1">
        <v>365</v>
      </c>
      <c r="E504" s="20">
        <v>56.534924242424246</v>
      </c>
      <c r="F504" s="7">
        <v>0.56534924242424245</v>
      </c>
      <c r="G504" s="6">
        <v>1.7103210640799529</v>
      </c>
      <c r="H504" s="18">
        <f t="shared" si="0"/>
        <v>9.5000000000000005E-6</v>
      </c>
      <c r="I504" s="18">
        <v>5.9675753367003376E-6</v>
      </c>
      <c r="J504" s="6">
        <v>4.6502925832352924</v>
      </c>
      <c r="K504" s="41">
        <v>9.4999999999999998E-3</v>
      </c>
      <c r="L504" s="18">
        <v>3.2496100217519107E-5</v>
      </c>
      <c r="M504" s="19">
        <v>5.8492980391534395E-2</v>
      </c>
      <c r="N504" s="19"/>
      <c r="O504" s="49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</row>
    <row r="505" spans="2:40" x14ac:dyDescent="0.3">
      <c r="B505" s="7">
        <v>8.0054794520547947</v>
      </c>
      <c r="C505" s="12">
        <v>35796</v>
      </c>
      <c r="D505" s="1">
        <v>365</v>
      </c>
      <c r="E505" s="20">
        <v>36.81159090909091</v>
      </c>
      <c r="F505" s="7">
        <v>0.36811590909090908</v>
      </c>
      <c r="G505" s="6">
        <v>1.9148299024637914</v>
      </c>
      <c r="H505" s="18">
        <f t="shared" si="0"/>
        <v>9.5000000000000005E-6</v>
      </c>
      <c r="I505" s="18">
        <v>3.8856679292929293E-6</v>
      </c>
      <c r="J505" s="6">
        <v>4.6502886975673627</v>
      </c>
      <c r="K505" s="41">
        <v>9.4999999999999998E-3</v>
      </c>
      <c r="L505" s="18">
        <v>3.6381768146812037E-5</v>
      </c>
      <c r="M505" s="19">
        <v>6.5487182664261664E-2</v>
      </c>
      <c r="N505" s="19"/>
      <c r="O505" s="49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</row>
    <row r="506" spans="2:40" x14ac:dyDescent="0.3">
      <c r="B506" s="7">
        <v>9.0054794520547947</v>
      </c>
      <c r="C506" s="12">
        <v>36161</v>
      </c>
      <c r="D506" s="1">
        <v>365</v>
      </c>
      <c r="E506" s="20">
        <v>35.012479166666658</v>
      </c>
      <c r="F506" s="7">
        <v>0.35012479166666655</v>
      </c>
      <c r="G506" s="6">
        <v>2.1093436756119397</v>
      </c>
      <c r="H506" s="18">
        <f t="shared" si="0"/>
        <v>9.5000000000000005E-6</v>
      </c>
      <c r="I506" s="18">
        <v>3.695761689814814E-6</v>
      </c>
      <c r="J506" s="6">
        <v>4.6502850018056732</v>
      </c>
      <c r="K506" s="41">
        <v>9.4999999999999998E-3</v>
      </c>
      <c r="L506" s="18">
        <v>4.0077529836626852E-5</v>
      </c>
      <c r="M506" s="19">
        <v>7.2139553705928339E-2</v>
      </c>
      <c r="N506" s="19"/>
      <c r="O506" s="49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</row>
    <row r="507" spans="2:40" x14ac:dyDescent="0.3">
      <c r="B507" s="7">
        <v>10.008219178082191</v>
      </c>
      <c r="C507" s="12">
        <v>36526</v>
      </c>
      <c r="D507" s="1">
        <v>366</v>
      </c>
      <c r="E507" s="20">
        <v>32.784861111111105</v>
      </c>
      <c r="F507" s="7">
        <v>0.32784861111111102</v>
      </c>
      <c r="G507" s="6">
        <v>2.2914817928958904</v>
      </c>
      <c r="H507" s="18">
        <f t="shared" si="0"/>
        <v>9.5000000000000005E-6</v>
      </c>
      <c r="I507" s="18">
        <v>3.460624228395061E-6</v>
      </c>
      <c r="J507" s="6">
        <v>4.6502815411814451</v>
      </c>
      <c r="K507" s="41">
        <v>9.4999999999999998E-3</v>
      </c>
      <c r="L507" s="18">
        <v>4.3538154065021912E-5</v>
      </c>
      <c r="M507" s="19">
        <v>7.8368677317039448E-2</v>
      </c>
      <c r="N507" s="19"/>
      <c r="O507" s="49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</row>
    <row r="508" spans="2:40" x14ac:dyDescent="0.3">
      <c r="B508" s="7">
        <v>11.008219178082191</v>
      </c>
      <c r="C508" s="12">
        <v>36892</v>
      </c>
      <c r="D508" s="1">
        <v>365</v>
      </c>
      <c r="E508" s="20">
        <v>33.904984848484844</v>
      </c>
      <c r="F508" s="7">
        <v>0.33904984848484843</v>
      </c>
      <c r="G508" s="6">
        <v>2.4798428198319171</v>
      </c>
      <c r="H508" s="18">
        <f t="shared" si="0"/>
        <v>9.5000000000000005E-6</v>
      </c>
      <c r="I508" s="18">
        <v>3.5788595117845117E-6</v>
      </c>
      <c r="J508" s="6">
        <v>4.6502779623219332</v>
      </c>
      <c r="K508" s="41">
        <v>9.4999999999999998E-3</v>
      </c>
      <c r="L508" s="18">
        <v>4.7117013576806423E-5</v>
      </c>
      <c r="M508" s="19">
        <v>8.4810624438251561E-2</v>
      </c>
      <c r="N508" s="19"/>
      <c r="O508" s="49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</row>
    <row r="509" spans="2:40" x14ac:dyDescent="0.3">
      <c r="B509" s="7">
        <v>12.008219178082191</v>
      </c>
      <c r="C509" s="12">
        <v>37257</v>
      </c>
      <c r="D509" s="1">
        <v>365</v>
      </c>
      <c r="E509" s="20">
        <v>9.2631481481481472</v>
      </c>
      <c r="F509" s="7">
        <v>9.2631481481481467E-2</v>
      </c>
      <c r="G509" s="6">
        <v>2.5313047539882958</v>
      </c>
      <c r="H509" s="18">
        <f t="shared" si="0"/>
        <v>9.5000000000000005E-6</v>
      </c>
      <c r="I509" s="18">
        <v>9.7777674897119349E-7</v>
      </c>
      <c r="J509" s="6">
        <v>4.6502769845451839</v>
      </c>
      <c r="K509" s="41">
        <v>9.4999999999999998E-3</v>
      </c>
      <c r="L509" s="18">
        <v>4.8094790325777618E-5</v>
      </c>
      <c r="M509" s="19">
        <v>8.6570622586399706E-2</v>
      </c>
      <c r="N509" s="19"/>
      <c r="O509" s="49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</row>
    <row r="510" spans="2:40" x14ac:dyDescent="0.3">
      <c r="B510" s="7">
        <v>13.008219178082191</v>
      </c>
      <c r="C510" s="12">
        <v>37622</v>
      </c>
      <c r="D510" s="1">
        <v>365</v>
      </c>
      <c r="E510" s="20">
        <v>35.412797619047616</v>
      </c>
      <c r="F510" s="7">
        <v>0.35412797619047615</v>
      </c>
      <c r="G510" s="6">
        <v>2.7280425185385604</v>
      </c>
      <c r="H510" s="18">
        <f t="shared" si="0"/>
        <v>9.5000000000000005E-6</v>
      </c>
      <c r="I510" s="18">
        <v>3.7380175264550264E-6</v>
      </c>
      <c r="J510" s="6">
        <v>4.6502732465276573</v>
      </c>
      <c r="K510" s="41">
        <v>9.4999999999999998E-3</v>
      </c>
      <c r="L510" s="18">
        <v>5.1832807852232647E-5</v>
      </c>
      <c r="M510" s="19">
        <v>9.3299054134018761E-2</v>
      </c>
      <c r="N510" s="19"/>
      <c r="O510" s="49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</row>
    <row r="511" spans="2:40" x14ac:dyDescent="0.3">
      <c r="B511" s="7">
        <v>14.010958904109589</v>
      </c>
      <c r="C511" s="12">
        <v>37987</v>
      </c>
      <c r="D511" s="1">
        <v>366</v>
      </c>
      <c r="E511" s="20">
        <v>34.409151515151514</v>
      </c>
      <c r="F511" s="7">
        <v>0.34409151515151515</v>
      </c>
      <c r="G511" s="6">
        <v>2.9192044714005134</v>
      </c>
      <c r="H511" s="18">
        <f t="shared" si="0"/>
        <v>9.5000000000000005E-6</v>
      </c>
      <c r="I511" s="18">
        <v>3.632077104377104E-6</v>
      </c>
      <c r="J511" s="6">
        <v>4.6502696144505533</v>
      </c>
      <c r="K511" s="41">
        <v>9.4999999999999998E-3</v>
      </c>
      <c r="L511" s="18">
        <v>5.5464884956609752E-5</v>
      </c>
      <c r="M511" s="19">
        <v>9.9836792921897552E-2</v>
      </c>
      <c r="N511" s="19"/>
      <c r="O511" s="49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</row>
    <row r="512" spans="2:40" x14ac:dyDescent="0.3">
      <c r="B512" s="7">
        <v>15.010958904109589</v>
      </c>
      <c r="C512" s="12">
        <v>38353</v>
      </c>
      <c r="D512" s="1">
        <v>365</v>
      </c>
      <c r="E512" s="20">
        <v>30.835000000000001</v>
      </c>
      <c r="F512" s="7">
        <v>0.30835000000000001</v>
      </c>
      <c r="G512" s="6">
        <v>3.090510026956069</v>
      </c>
      <c r="H512" s="18">
        <f t="shared" si="0"/>
        <v>9.5000000000000005E-6</v>
      </c>
      <c r="I512" s="18">
        <v>3.2548055555555559E-6</v>
      </c>
      <c r="J512" s="6">
        <v>4.6502663596449976</v>
      </c>
      <c r="K512" s="41">
        <v>9.4999999999999998E-3</v>
      </c>
      <c r="L512" s="18">
        <v>5.8719690512165308E-5</v>
      </c>
      <c r="M512" s="8">
        <v>0.10569544292189756</v>
      </c>
      <c r="N512" s="8"/>
      <c r="O512" s="50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</row>
    <row r="513" spans="2:40" x14ac:dyDescent="0.3">
      <c r="B513" s="7">
        <v>16.010958904109589</v>
      </c>
      <c r="C513" s="12">
        <v>38718</v>
      </c>
      <c r="D513" s="1">
        <v>365</v>
      </c>
      <c r="E513" s="20">
        <v>36.069321428571428</v>
      </c>
      <c r="F513" s="7">
        <v>0.36069321428571427</v>
      </c>
      <c r="G513" s="6">
        <v>3.2908951460036882</v>
      </c>
      <c r="H513" s="18">
        <f t="shared" si="0"/>
        <v>9.5000000000000005E-6</v>
      </c>
      <c r="I513" s="18">
        <v>3.8073172619047614E-6</v>
      </c>
      <c r="J513" s="6">
        <v>4.6502625523277361</v>
      </c>
      <c r="K513" s="41">
        <v>9.4999999999999998E-3</v>
      </c>
      <c r="L513" s="18">
        <v>6.2527007774070063E-5</v>
      </c>
      <c r="M513" s="8">
        <v>0.11254861399332611</v>
      </c>
      <c r="N513" s="8"/>
      <c r="O513" s="50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</row>
    <row r="514" spans="2:40" x14ac:dyDescent="0.3">
      <c r="B514" s="7">
        <v>17.010958904109589</v>
      </c>
      <c r="C514" s="12">
        <v>39083</v>
      </c>
      <c r="D514" s="1">
        <v>365</v>
      </c>
      <c r="E514" s="20">
        <v>29.101290043290042</v>
      </c>
      <c r="F514" s="7">
        <v>0.29101290043290046</v>
      </c>
      <c r="G514" s="6">
        <v>3.4525689795775216</v>
      </c>
      <c r="H514" s="18">
        <f t="shared" si="0"/>
        <v>9.5000000000000005E-6</v>
      </c>
      <c r="I514" s="18">
        <v>3.071802837902838E-6</v>
      </c>
      <c r="J514" s="6">
        <v>4.6502594805248982</v>
      </c>
      <c r="K514" s="41">
        <v>9.4999999999999998E-3</v>
      </c>
      <c r="L514" s="18">
        <v>6.5598810611972895E-5</v>
      </c>
      <c r="M514" s="8">
        <v>0.11807785910155121</v>
      </c>
      <c r="N514" s="8"/>
      <c r="O514" s="50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</row>
    <row r="515" spans="2:40" x14ac:dyDescent="0.3">
      <c r="B515" s="7">
        <v>18.013698630136986</v>
      </c>
      <c r="C515" s="12">
        <v>39448</v>
      </c>
      <c r="D515" s="1">
        <v>366</v>
      </c>
      <c r="E515" s="20">
        <v>24.245986111111115</v>
      </c>
      <c r="F515" s="7">
        <v>0.24245986111111115</v>
      </c>
      <c r="G515" s="6">
        <v>3.5872689024170277</v>
      </c>
      <c r="H515" s="18">
        <f t="shared" si="0"/>
        <v>9.5000000000000005E-6</v>
      </c>
      <c r="I515" s="18">
        <v>2.5592985339506177E-6</v>
      </c>
      <c r="J515" s="6">
        <v>4.6502569212263642</v>
      </c>
      <c r="K515" s="41">
        <v>9.4999999999999998E-3</v>
      </c>
      <c r="L515" s="18">
        <v>6.8158109145923507E-5</v>
      </c>
      <c r="M515" s="8">
        <v>0.12268459646266232</v>
      </c>
      <c r="N515" s="8"/>
      <c r="O515" s="50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</row>
    <row r="516" spans="2:40" x14ac:dyDescent="0.3">
      <c r="B516" s="7">
        <v>19.013698630136986</v>
      </c>
      <c r="C516" s="12">
        <v>39814</v>
      </c>
      <c r="D516" s="1">
        <v>365</v>
      </c>
      <c r="E516" s="20">
        <v>37.444533333333339</v>
      </c>
      <c r="F516" s="7">
        <v>0.37444533333333341</v>
      </c>
      <c r="G516" s="6">
        <v>3.7952940876022128</v>
      </c>
      <c r="H516" s="18">
        <f t="shared" si="0"/>
        <v>9.5000000000000005E-6</v>
      </c>
      <c r="I516" s="18">
        <v>3.9524785185185198E-6</v>
      </c>
      <c r="J516" s="6">
        <v>4.6502529687478456</v>
      </c>
      <c r="K516" s="41">
        <v>9.4999999999999998E-3</v>
      </c>
      <c r="L516" s="18">
        <v>7.2110587664442024E-5</v>
      </c>
      <c r="M516" s="8">
        <v>0.12979905779599565</v>
      </c>
      <c r="N516" s="8"/>
      <c r="O516" s="50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</row>
    <row r="517" spans="2:40" x14ac:dyDescent="0.3">
      <c r="B517" s="7">
        <v>20.013698630136986</v>
      </c>
      <c r="C517" s="12">
        <v>40179</v>
      </c>
      <c r="D517" s="1">
        <v>365</v>
      </c>
      <c r="E517" s="20">
        <v>33.194666666666663</v>
      </c>
      <c r="F517" s="7">
        <v>0.33194666666666661</v>
      </c>
      <c r="G517" s="6">
        <v>3.9797089024170273</v>
      </c>
      <c r="H517" s="18">
        <f t="shared" si="0"/>
        <v>9.5000000000000005E-6</v>
      </c>
      <c r="I517" s="18">
        <v>3.5038814814814811E-6</v>
      </c>
      <c r="J517" s="6">
        <v>4.6502494648663637</v>
      </c>
      <c r="K517" s="41">
        <v>9.4999999999999998E-3</v>
      </c>
      <c r="L517" s="18">
        <v>7.561446914592351E-5</v>
      </c>
      <c r="M517" s="8">
        <v>0.13610604446266231</v>
      </c>
      <c r="N517" s="8"/>
      <c r="O517" s="50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</row>
    <row r="518" spans="2:40" x14ac:dyDescent="0.3">
      <c r="B518" s="7">
        <v>21.013698630136986</v>
      </c>
      <c r="C518" s="12">
        <v>40544</v>
      </c>
      <c r="D518" s="1">
        <v>365</v>
      </c>
      <c r="E518" s="20">
        <v>27.210638888888891</v>
      </c>
      <c r="F518" s="7">
        <v>0.27210638888888888</v>
      </c>
      <c r="G518" s="6">
        <v>4.1308791184664102</v>
      </c>
      <c r="H518" s="18">
        <f t="shared" si="0"/>
        <v>9.5000000000000005E-6</v>
      </c>
      <c r="I518" s="18">
        <v>2.8722341049382718E-6</v>
      </c>
      <c r="J518" s="6">
        <v>4.6502465926322589</v>
      </c>
      <c r="K518" s="41">
        <v>9.4999999999999998E-3</v>
      </c>
      <c r="L518" s="18">
        <v>7.8486703250861781E-5</v>
      </c>
      <c r="M518" s="8">
        <v>0.1412760658515512</v>
      </c>
      <c r="N518" s="8"/>
      <c r="O518" s="50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</row>
    <row r="519" spans="2:40" x14ac:dyDescent="0.3">
      <c r="B519" s="7">
        <v>22.016438356164382</v>
      </c>
      <c r="C519" s="12">
        <v>40909</v>
      </c>
      <c r="D519" s="1">
        <v>366</v>
      </c>
      <c r="E519" s="20">
        <v>11.702698412698414</v>
      </c>
      <c r="F519" s="7">
        <v>0.11702698412698413</v>
      </c>
      <c r="G519" s="6">
        <v>4.1958941096480684</v>
      </c>
      <c r="H519" s="18">
        <f t="shared" si="0"/>
        <v>9.5000000000000005E-6</v>
      </c>
      <c r="I519" s="18">
        <v>1.2352848324514991E-6</v>
      </c>
      <c r="J519" s="6">
        <v>4.6502453573474263</v>
      </c>
      <c r="K519" s="41">
        <v>9.4999999999999998E-3</v>
      </c>
      <c r="L519" s="18">
        <v>7.972198808331328E-5</v>
      </c>
      <c r="M519" s="8">
        <v>0.1434995785499639</v>
      </c>
      <c r="N519" s="8"/>
      <c r="O519" s="50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</row>
    <row r="520" spans="2:40" x14ac:dyDescent="0.3">
      <c r="B520" s="7">
        <v>23.016438356164382</v>
      </c>
      <c r="C520" s="12">
        <v>41275</v>
      </c>
      <c r="D520" s="1">
        <v>365</v>
      </c>
      <c r="E520" s="20">
        <v>28.968819444444442</v>
      </c>
      <c r="F520" s="7">
        <v>0.28968819444444444</v>
      </c>
      <c r="G520" s="6">
        <v>4.3568319954505377</v>
      </c>
      <c r="H520" s="18">
        <f t="shared" si="0"/>
        <v>9.5000000000000005E-6</v>
      </c>
      <c r="I520" s="18">
        <v>3.0578198302469134E-6</v>
      </c>
      <c r="J520" s="6">
        <v>4.650242299527596</v>
      </c>
      <c r="K520" s="41">
        <v>9.4999999999999998E-3</v>
      </c>
      <c r="L520" s="18">
        <v>8.2779807913560191E-5</v>
      </c>
      <c r="M520" s="8">
        <v>0.14900365424440834</v>
      </c>
      <c r="N520" s="8"/>
      <c r="O520" s="50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</row>
    <row r="521" spans="2:40" x14ac:dyDescent="0.3">
      <c r="B521" s="7">
        <v>24.016438356164382</v>
      </c>
      <c r="C521" s="12">
        <v>41640</v>
      </c>
      <c r="D521" s="1">
        <v>365</v>
      </c>
      <c r="E521" s="20">
        <v>26.496319444444438</v>
      </c>
      <c r="F521" s="7">
        <v>0.26496319444444444</v>
      </c>
      <c r="G521" s="6">
        <v>4.5040337701418958</v>
      </c>
      <c r="H521" s="18">
        <f t="shared" si="0"/>
        <v>9.5000000000000005E-6</v>
      </c>
      <c r="I521" s="18">
        <v>2.7968337191358023E-6</v>
      </c>
      <c r="J521" s="6">
        <v>4.6502395026938768</v>
      </c>
      <c r="K521" s="41">
        <v>9.4999999999999998E-3</v>
      </c>
      <c r="L521" s="18">
        <v>8.5576641632695999E-5</v>
      </c>
      <c r="M521" s="8">
        <v>0.15403795493885281</v>
      </c>
      <c r="N521" s="8"/>
      <c r="O521" s="50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</row>
    <row r="522" spans="2:40" x14ac:dyDescent="0.3">
      <c r="B522" s="7">
        <v>25.016438356164382</v>
      </c>
      <c r="C522" s="12">
        <v>42005</v>
      </c>
      <c r="D522" s="1">
        <v>365</v>
      </c>
      <c r="E522" s="20">
        <v>36.091969696969699</v>
      </c>
      <c r="F522" s="7">
        <v>0.360919696969697</v>
      </c>
      <c r="G522" s="6">
        <v>4.7045447129028384</v>
      </c>
      <c r="H522" s="18">
        <f t="shared" si="0"/>
        <v>9.5000000000000005E-6</v>
      </c>
      <c r="I522" s="18">
        <v>3.8097079124579128E-6</v>
      </c>
      <c r="J522" s="6">
        <v>4.6502356929859641</v>
      </c>
      <c r="K522" s="41">
        <v>9.4999999999999998E-3</v>
      </c>
      <c r="L522" s="18">
        <v>8.9386349545153917E-5</v>
      </c>
      <c r="M522" s="8">
        <v>0.16089542918127706</v>
      </c>
      <c r="N522" s="8"/>
      <c r="O522" s="50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</row>
    <row r="523" spans="2:40" x14ac:dyDescent="0.3">
      <c r="B523" s="7">
        <v>26.019178082191782</v>
      </c>
      <c r="C523" s="12">
        <v>42370</v>
      </c>
      <c r="D523" s="1">
        <v>366</v>
      </c>
      <c r="E523" s="20">
        <v>33.440555555555548</v>
      </c>
      <c r="F523" s="7">
        <v>0.33440555555555546</v>
      </c>
      <c r="G523" s="6">
        <v>4.8903255771003691</v>
      </c>
      <c r="H523" s="18">
        <f t="shared" si="0"/>
        <v>9.5000000000000005E-6</v>
      </c>
      <c r="I523" s="18">
        <v>3.5298364197530857E-6</v>
      </c>
      <c r="J523" s="6">
        <v>4.6502321631495445</v>
      </c>
      <c r="K523" s="41">
        <v>9.4999999999999998E-3</v>
      </c>
      <c r="L523" s="18">
        <v>9.291618596490701E-5</v>
      </c>
      <c r="M523" s="8">
        <v>0.16724913473683262</v>
      </c>
      <c r="N523" s="8"/>
      <c r="O523" s="50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</row>
    <row r="524" spans="2:40" x14ac:dyDescent="0.3">
      <c r="B524" s="7">
        <v>27.019178082191782</v>
      </c>
      <c r="C524" s="12">
        <v>42736</v>
      </c>
      <c r="D524" s="1">
        <v>365</v>
      </c>
      <c r="E524" s="20">
        <v>36.278958333333328</v>
      </c>
      <c r="F524" s="7">
        <v>0.36278958333333328</v>
      </c>
      <c r="G524" s="6">
        <v>5.0918753456188872</v>
      </c>
      <c r="H524" s="18">
        <f t="shared" si="0"/>
        <v>9.5000000000000005E-6</v>
      </c>
      <c r="I524" s="18">
        <v>3.8294456018518516E-6</v>
      </c>
      <c r="J524" s="6">
        <v>4.650228333703943</v>
      </c>
      <c r="K524" s="41">
        <v>9.4999999999999998E-3</v>
      </c>
      <c r="L524" s="18">
        <v>9.6745631566758861E-5</v>
      </c>
      <c r="M524" s="8">
        <v>0.17414213682016594</v>
      </c>
      <c r="N524" s="8"/>
      <c r="O524" s="50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</row>
    <row r="525" spans="2:40" x14ac:dyDescent="0.3">
      <c r="B525" s="7">
        <v>28.019178082191782</v>
      </c>
      <c r="C525" s="12">
        <v>43101</v>
      </c>
      <c r="D525" s="1">
        <v>365</v>
      </c>
      <c r="E525" s="20">
        <v>18.305530303030302</v>
      </c>
      <c r="F525" s="7">
        <v>0.18305530303030304</v>
      </c>
      <c r="G525" s="6">
        <v>5.1935727361912782</v>
      </c>
      <c r="H525" s="18">
        <f t="shared" si="0"/>
        <v>9.5000000000000005E-6</v>
      </c>
      <c r="I525" s="18">
        <v>1.9322504208754211E-6</v>
      </c>
      <c r="J525" s="6">
        <v>4.650226401453522</v>
      </c>
      <c r="K525" s="41">
        <v>9.4999999999999998E-3</v>
      </c>
      <c r="L525" s="18">
        <v>9.8677881987634285E-5</v>
      </c>
      <c r="M525" s="8">
        <v>0.1776201875777417</v>
      </c>
      <c r="N525" s="8"/>
      <c r="O525" s="50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</row>
    <row r="526" spans="2:40" x14ac:dyDescent="0.3">
      <c r="B526" s="7">
        <v>29.019178082191782</v>
      </c>
      <c r="C526" s="12">
        <v>43466</v>
      </c>
      <c r="D526" s="1">
        <v>365</v>
      </c>
      <c r="E526" s="20">
        <v>28.501249999999995</v>
      </c>
      <c r="F526" s="7">
        <v>0.28501249999999995</v>
      </c>
      <c r="G526" s="6">
        <v>5.3519130139690558</v>
      </c>
      <c r="H526" s="18">
        <f t="shared" si="0"/>
        <v>9.5000000000000005E-6</v>
      </c>
      <c r="I526" s="18">
        <v>3.0084652777777772E-6</v>
      </c>
      <c r="J526" s="6">
        <v>4.6502233929882442</v>
      </c>
      <c r="K526" s="41">
        <v>9.4999999999999998E-3</v>
      </c>
      <c r="L526" s="26">
        <v>1.0168634726541207E-4</v>
      </c>
      <c r="M526" s="8">
        <v>0.18303542507774173</v>
      </c>
      <c r="N526" s="8"/>
      <c r="O526" s="50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</row>
    <row r="527" spans="2:40" x14ac:dyDescent="0.3">
      <c r="B527" s="7">
        <v>30.021917808219179</v>
      </c>
      <c r="C527" s="12">
        <v>43831</v>
      </c>
      <c r="D527" s="1">
        <v>366</v>
      </c>
      <c r="E527" s="20">
        <v>14.165833333333332</v>
      </c>
      <c r="F527" s="7">
        <v>0.1416583333333333</v>
      </c>
      <c r="G527" s="6">
        <v>5.4306120880431301</v>
      </c>
      <c r="H527" s="18">
        <f t="shared" si="0"/>
        <v>9.5000000000000005E-6</v>
      </c>
      <c r="I527" s="18">
        <v>1.4952824074074073E-6</v>
      </c>
      <c r="J527" s="6">
        <v>4.6502218977058369</v>
      </c>
      <c r="K527" s="41">
        <v>9.4999999999999998E-3</v>
      </c>
      <c r="L527" s="26">
        <v>1.0318162967281947E-4</v>
      </c>
      <c r="M527" s="8">
        <v>0.18572693341107505</v>
      </c>
      <c r="N527" s="8"/>
      <c r="O527" s="50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</row>
    <row r="528" spans="2:40" x14ac:dyDescent="0.3"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</row>
    <row r="529" spans="1:40" x14ac:dyDescent="0.3">
      <c r="C529" s="13" t="s">
        <v>103</v>
      </c>
      <c r="F529" s="7">
        <v>0.32583672528258778</v>
      </c>
      <c r="H529" s="18">
        <v>1.9000000000000018E-5</v>
      </c>
      <c r="I529" s="18">
        <v>3.439387655760649E-6</v>
      </c>
      <c r="K529" s="41">
        <v>9.4999999999999998E-3</v>
      </c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</row>
    <row r="530" spans="1:40" x14ac:dyDescent="0.3"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</row>
    <row r="531" spans="1:40" x14ac:dyDescent="0.3"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</row>
    <row r="532" spans="1:40" ht="14.4" x14ac:dyDescent="0.3">
      <c r="A532" s="3" t="s">
        <v>113</v>
      </c>
      <c r="C532" s="4" t="s">
        <v>76</v>
      </c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</row>
    <row r="533" spans="1:40" x14ac:dyDescent="0.3">
      <c r="C533" s="4" t="s">
        <v>53</v>
      </c>
      <c r="G533" s="6">
        <v>1</v>
      </c>
      <c r="H533" s="9" t="s">
        <v>77</v>
      </c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</row>
    <row r="534" spans="1:40" x14ac:dyDescent="0.3">
      <c r="C534" s="4" t="s">
        <v>78</v>
      </c>
      <c r="G534" s="26">
        <v>2.5999999999999998E-5</v>
      </c>
      <c r="H534" s="9" t="s">
        <v>79</v>
      </c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</row>
    <row r="535" spans="1:40" x14ac:dyDescent="0.3">
      <c r="C535" s="4" t="s">
        <v>80</v>
      </c>
      <c r="G535" s="19">
        <v>8.5999999999999993E-2</v>
      </c>
      <c r="H535" s="9" t="s">
        <v>79</v>
      </c>
      <c r="J535" s="19">
        <v>2.2455555555555555E-2</v>
      </c>
      <c r="K535" s="9" t="s">
        <v>81</v>
      </c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</row>
    <row r="536" spans="1:40" x14ac:dyDescent="0.3">
      <c r="C536" s="4" t="s">
        <v>82</v>
      </c>
      <c r="G536" s="19">
        <v>1.20595706321634E-2</v>
      </c>
      <c r="H536" s="9" t="s">
        <v>79</v>
      </c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</row>
    <row r="537" spans="1:40" x14ac:dyDescent="0.3">
      <c r="C537" s="4" t="s">
        <v>83</v>
      </c>
      <c r="G537" s="8">
        <v>0.46169215374762401</v>
      </c>
      <c r="H537" s="9" t="s">
        <v>79</v>
      </c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</row>
    <row r="538" spans="1:40" x14ac:dyDescent="0.3">
      <c r="C538" s="4" t="s">
        <v>84</v>
      </c>
      <c r="G538" s="6">
        <v>4.61692153747624</v>
      </c>
      <c r="H538" s="9" t="s">
        <v>81</v>
      </c>
      <c r="J538" s="18">
        <v>8310.4587674572322</v>
      </c>
      <c r="K538" s="9" t="s">
        <v>85</v>
      </c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</row>
    <row r="539" spans="1:40" x14ac:dyDescent="0.3">
      <c r="C539" s="4" t="s">
        <v>86</v>
      </c>
      <c r="G539" s="6">
        <v>45.693879119568713</v>
      </c>
      <c r="H539" s="9" t="s">
        <v>87</v>
      </c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</row>
    <row r="540" spans="1:40" x14ac:dyDescent="0.3"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42"/>
      <c r="AL540" s="42"/>
      <c r="AM540" s="42"/>
      <c r="AN540" s="42"/>
    </row>
    <row r="541" spans="1:40" ht="55.2" x14ac:dyDescent="0.3">
      <c r="B541" s="11" t="s">
        <v>27</v>
      </c>
      <c r="C541" s="11" t="s">
        <v>28</v>
      </c>
      <c r="D541" s="11" t="s">
        <v>88</v>
      </c>
      <c r="E541" s="11" t="s">
        <v>89</v>
      </c>
      <c r="F541" s="11" t="s">
        <v>90</v>
      </c>
      <c r="G541" s="11" t="s">
        <v>91</v>
      </c>
      <c r="H541" s="11" t="s">
        <v>92</v>
      </c>
      <c r="I541" s="11" t="s">
        <v>93</v>
      </c>
      <c r="J541" s="11" t="s">
        <v>94</v>
      </c>
      <c r="K541" s="11" t="s">
        <v>95</v>
      </c>
      <c r="L541" s="11" t="s">
        <v>96</v>
      </c>
      <c r="M541" s="11" t="s">
        <v>97</v>
      </c>
      <c r="N541" s="11"/>
      <c r="O541" s="43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</row>
    <row r="542" spans="1:40" x14ac:dyDescent="0.3">
      <c r="B542" s="10" t="s">
        <v>36</v>
      </c>
      <c r="C542" s="10" t="s">
        <v>40</v>
      </c>
      <c r="D542" s="10" t="s">
        <v>40</v>
      </c>
      <c r="E542" s="10" t="s">
        <v>39</v>
      </c>
      <c r="F542" s="10" t="s">
        <v>98</v>
      </c>
      <c r="G542" s="10" t="s">
        <v>99</v>
      </c>
      <c r="H542" s="10" t="s">
        <v>100</v>
      </c>
      <c r="I542" s="10" t="s">
        <v>101</v>
      </c>
      <c r="J542" s="10" t="s">
        <v>101</v>
      </c>
      <c r="K542" s="10" t="s">
        <v>40</v>
      </c>
      <c r="L542" s="10" t="s">
        <v>101</v>
      </c>
      <c r="M542" s="10" t="s">
        <v>102</v>
      </c>
      <c r="N542" s="10"/>
      <c r="O542" s="44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</row>
    <row r="543" spans="1:40" x14ac:dyDescent="0.3">
      <c r="B543" s="7">
        <v>1</v>
      </c>
      <c r="C543" s="12">
        <v>33239</v>
      </c>
      <c r="D543" s="1">
        <v>365</v>
      </c>
      <c r="E543" s="20">
        <v>58.48555555555555</v>
      </c>
      <c r="F543" s="7">
        <v>0.58485555555555546</v>
      </c>
      <c r="G543" s="6">
        <v>0.32491975308641974</v>
      </c>
      <c r="H543" s="8">
        <v>0.46169215374762401</v>
      </c>
      <c r="I543" s="8">
        <v>0.15001290059761532</v>
      </c>
      <c r="J543" s="6">
        <v>4.4669086368786246</v>
      </c>
      <c r="K543" s="39">
        <v>5.3685134156700469</v>
      </c>
      <c r="L543" s="8">
        <v>0.15001290059761532</v>
      </c>
      <c r="M543" s="20">
        <v>270.02322107570757</v>
      </c>
      <c r="N543" s="20"/>
      <c r="O543" s="47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</row>
    <row r="544" spans="1:40" x14ac:dyDescent="0.3">
      <c r="B544" s="7">
        <v>2.0027397260273974</v>
      </c>
      <c r="C544" s="12">
        <v>33604</v>
      </c>
      <c r="D544" s="1">
        <v>366</v>
      </c>
      <c r="E544" s="20">
        <v>34.081993265993269</v>
      </c>
      <c r="F544" s="7">
        <v>0.34081993265993271</v>
      </c>
      <c r="G544" s="6">
        <v>0.51426416011971565</v>
      </c>
      <c r="H544" s="8">
        <v>0.46169215374762401</v>
      </c>
      <c r="I544" s="19">
        <v>8.7418827083269174E-2</v>
      </c>
      <c r="J544" s="6">
        <v>4.3794898097953556</v>
      </c>
      <c r="K544" s="39">
        <v>5.3685134156700469</v>
      </c>
      <c r="L544" s="8">
        <v>0.2374317276808845</v>
      </c>
      <c r="M544" s="20">
        <v>427.37710982559207</v>
      </c>
      <c r="N544" s="20"/>
      <c r="O544" s="47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</row>
    <row r="545" spans="2:40" x14ac:dyDescent="0.3">
      <c r="B545" s="7">
        <v>3.0027397260273974</v>
      </c>
      <c r="C545" s="12">
        <v>33970</v>
      </c>
      <c r="D545" s="1">
        <v>365</v>
      </c>
      <c r="E545" s="20">
        <v>41.843172727272716</v>
      </c>
      <c r="F545" s="7">
        <v>0.41843172727272715</v>
      </c>
      <c r="G545" s="6">
        <v>0.74672623082678624</v>
      </c>
      <c r="H545" s="8">
        <v>0.46169215374762401</v>
      </c>
      <c r="I545" s="8">
        <v>0.10732591408937989</v>
      </c>
      <c r="J545" s="6">
        <v>4.272163895705976</v>
      </c>
      <c r="K545" s="39">
        <v>5.3685134156700469</v>
      </c>
      <c r="L545" s="8">
        <v>0.34475764177026436</v>
      </c>
      <c r="M545" s="20">
        <v>620.56375518647587</v>
      </c>
      <c r="N545" s="20"/>
      <c r="O545" s="47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42"/>
    </row>
    <row r="546" spans="2:40" x14ac:dyDescent="0.3">
      <c r="B546" s="7">
        <v>4.0027397260273974</v>
      </c>
      <c r="C546" s="12">
        <v>34335</v>
      </c>
      <c r="D546" s="1">
        <v>365</v>
      </c>
      <c r="E546" s="20">
        <v>38.299837662337659</v>
      </c>
      <c r="F546" s="7">
        <v>0.3829983766233766</v>
      </c>
      <c r="G546" s="6">
        <v>0.95950310672866213</v>
      </c>
      <c r="H546" s="8">
        <v>0.46169215374762401</v>
      </c>
      <c r="I546" s="19">
        <v>9.8237414102827991E-2</v>
      </c>
      <c r="J546" s="6">
        <v>4.1739264816031483</v>
      </c>
      <c r="K546" s="39">
        <v>5.3685134156700469</v>
      </c>
      <c r="L546" s="8">
        <v>0.44299505587309235</v>
      </c>
      <c r="M546" s="20">
        <v>797.3911005715662</v>
      </c>
      <c r="N546" s="20"/>
      <c r="O546" s="47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</row>
    <row r="547" spans="2:40" x14ac:dyDescent="0.3">
      <c r="B547" s="7">
        <v>5.0027397260273974</v>
      </c>
      <c r="C547" s="12">
        <v>34700</v>
      </c>
      <c r="D547" s="1">
        <v>365</v>
      </c>
      <c r="E547" s="20">
        <v>39.319277777777771</v>
      </c>
      <c r="F547" s="7">
        <v>0.39319277777777767</v>
      </c>
      <c r="G547" s="6">
        <v>1.1779435388274275</v>
      </c>
      <c r="H547" s="8">
        <v>0.46169215374762401</v>
      </c>
      <c r="I547" s="8">
        <v>0.10085223356124061</v>
      </c>
      <c r="J547" s="6">
        <v>4.073074248041908</v>
      </c>
      <c r="K547" s="39">
        <v>5.3685134156700469</v>
      </c>
      <c r="L547" s="8">
        <v>0.54384728943433291</v>
      </c>
      <c r="M547" s="20">
        <v>978.9251209817993</v>
      </c>
      <c r="N547" s="20"/>
      <c r="O547" s="47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</row>
    <row r="548" spans="2:40" x14ac:dyDescent="0.3">
      <c r="B548" s="7">
        <v>6.0054794520547947</v>
      </c>
      <c r="C548" s="12">
        <v>35065</v>
      </c>
      <c r="D548" s="1">
        <v>366</v>
      </c>
      <c r="E548" s="20">
        <v>39.293030303030307</v>
      </c>
      <c r="F548" s="7">
        <v>0.39293030303030307</v>
      </c>
      <c r="G548" s="6">
        <v>1.3962381516220403</v>
      </c>
      <c r="H548" s="8">
        <v>0.46169215374762401</v>
      </c>
      <c r="I548" s="8">
        <v>0.10078490993264844</v>
      </c>
      <c r="J548" s="6">
        <v>3.9722893381092597</v>
      </c>
      <c r="K548" s="39">
        <v>5.3685134156700469</v>
      </c>
      <c r="L548" s="8">
        <v>0.64463219936698135</v>
      </c>
      <c r="M548" s="18">
        <v>1160.3379588605665</v>
      </c>
      <c r="N548" s="18"/>
      <c r="O548" s="45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</row>
    <row r="549" spans="2:40" x14ac:dyDescent="0.3">
      <c r="B549" s="7">
        <v>7.0054794520547947</v>
      </c>
      <c r="C549" s="12">
        <v>35431</v>
      </c>
      <c r="D549" s="1">
        <v>365</v>
      </c>
      <c r="E549" s="20">
        <v>56.534924242424246</v>
      </c>
      <c r="F549" s="7">
        <v>0.56534924242424245</v>
      </c>
      <c r="G549" s="6">
        <v>1.7103210640799529</v>
      </c>
      <c r="H549" s="8">
        <v>0.46169215374762401</v>
      </c>
      <c r="I549" s="8">
        <v>0.14500961630802006</v>
      </c>
      <c r="J549" s="6">
        <v>3.8272797218012395</v>
      </c>
      <c r="K549" s="39">
        <v>5.3685134156700469</v>
      </c>
      <c r="L549" s="8">
        <v>0.78964181567500136</v>
      </c>
      <c r="M549" s="18">
        <v>1421.3552682150025</v>
      </c>
      <c r="N549" s="18"/>
      <c r="O549" s="45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</row>
    <row r="550" spans="2:40" x14ac:dyDescent="0.3">
      <c r="B550" s="7">
        <v>8.0054794520547947</v>
      </c>
      <c r="C550" s="12">
        <v>35796</v>
      </c>
      <c r="D550" s="1">
        <v>365</v>
      </c>
      <c r="E550" s="20">
        <v>36.81159090909091</v>
      </c>
      <c r="F550" s="7">
        <v>0.36811590909090908</v>
      </c>
      <c r="G550" s="6">
        <v>1.9148299024637914</v>
      </c>
      <c r="H550" s="8">
        <v>0.46169215374762401</v>
      </c>
      <c r="I550" s="19">
        <v>9.4420126053859105E-2</v>
      </c>
      <c r="J550" s="6">
        <v>3.7328595957473802</v>
      </c>
      <c r="K550" s="39">
        <v>5.3685134156700469</v>
      </c>
      <c r="L550" s="8">
        <v>0.88406194172886043</v>
      </c>
      <c r="M550" s="18">
        <v>1591.3114951119487</v>
      </c>
      <c r="N550" s="18"/>
      <c r="O550" s="45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</row>
    <row r="551" spans="2:40" x14ac:dyDescent="0.3">
      <c r="B551" s="7">
        <v>9.0054794520547947</v>
      </c>
      <c r="C551" s="12">
        <v>36161</v>
      </c>
      <c r="D551" s="1">
        <v>365</v>
      </c>
      <c r="E551" s="20">
        <v>35.012479166666658</v>
      </c>
      <c r="F551" s="7">
        <v>0.35012479166666655</v>
      </c>
      <c r="G551" s="6">
        <v>2.1093436756119397</v>
      </c>
      <c r="H551" s="8">
        <v>0.46169215374762401</v>
      </c>
      <c r="I551" s="19">
        <v>8.9805482858345248E-2</v>
      </c>
      <c r="J551" s="6">
        <v>3.6430541128890348</v>
      </c>
      <c r="K551" s="39">
        <v>5.3685134156700469</v>
      </c>
      <c r="L551" s="8">
        <v>0.97386742458720565</v>
      </c>
      <c r="M551" s="18">
        <v>1752.9613642569702</v>
      </c>
      <c r="N551" s="18"/>
      <c r="O551" s="45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</row>
    <row r="552" spans="2:40" x14ac:dyDescent="0.3">
      <c r="B552" s="7">
        <v>10.008219178082191</v>
      </c>
      <c r="C552" s="12">
        <v>36526</v>
      </c>
      <c r="D552" s="1">
        <v>366</v>
      </c>
      <c r="E552" s="20">
        <v>32.784861111111105</v>
      </c>
      <c r="F552" s="7">
        <v>0.32784861111111102</v>
      </c>
      <c r="G552" s="6">
        <v>2.2914817928958904</v>
      </c>
      <c r="H552" s="8">
        <v>0.46169215374762401</v>
      </c>
      <c r="I552" s="19">
        <v>8.4091739648364486E-2</v>
      </c>
      <c r="J552" s="6">
        <v>3.5589623732406701</v>
      </c>
      <c r="K552" s="39">
        <v>5.3685134156700469</v>
      </c>
      <c r="L552" s="6">
        <v>1.0579591642355701</v>
      </c>
      <c r="M552" s="18">
        <v>1904.3264956240262</v>
      </c>
      <c r="N552" s="18"/>
      <c r="O552" s="45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</row>
    <row r="553" spans="2:40" x14ac:dyDescent="0.3">
      <c r="B553" s="7">
        <v>11.008219178082191</v>
      </c>
      <c r="C553" s="12">
        <v>36892</v>
      </c>
      <c r="D553" s="1">
        <v>365</v>
      </c>
      <c r="E553" s="20">
        <v>33.904984848484844</v>
      </c>
      <c r="F553" s="7">
        <v>0.33904984848484843</v>
      </c>
      <c r="G553" s="6">
        <v>2.4798428198319171</v>
      </c>
      <c r="H553" s="8">
        <v>0.46169215374762401</v>
      </c>
      <c r="I553" s="19">
        <v>8.6964808208208483E-2</v>
      </c>
      <c r="J553" s="6">
        <v>3.4719975650324617</v>
      </c>
      <c r="K553" s="39">
        <v>5.3685134156700469</v>
      </c>
      <c r="L553" s="6">
        <v>1.1449239724437785</v>
      </c>
      <c r="M553" s="18">
        <v>2060.8631503988013</v>
      </c>
      <c r="N553" s="18"/>
      <c r="O553" s="45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</row>
    <row r="554" spans="2:40" x14ac:dyDescent="0.3">
      <c r="B554" s="7">
        <v>12.008219178082191</v>
      </c>
      <c r="C554" s="12">
        <v>37257</v>
      </c>
      <c r="D554" s="1">
        <v>365</v>
      </c>
      <c r="E554" s="20">
        <v>9.2631481481481472</v>
      </c>
      <c r="F554" s="7">
        <v>9.2631481481481467E-2</v>
      </c>
      <c r="G554" s="6">
        <v>2.5313047539882958</v>
      </c>
      <c r="H554" s="8">
        <v>0.46169215374762401</v>
      </c>
      <c r="I554" s="19">
        <v>2.375957121667685E-2</v>
      </c>
      <c r="J554" s="6">
        <v>3.448237993815785</v>
      </c>
      <c r="K554" s="39">
        <v>5.3685134156700469</v>
      </c>
      <c r="L554" s="6">
        <v>1.1686835436604555</v>
      </c>
      <c r="M554" s="18">
        <v>2103.6303785888199</v>
      </c>
      <c r="N554" s="18"/>
      <c r="O554" s="45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</row>
    <row r="555" spans="2:40" x14ac:dyDescent="0.3">
      <c r="B555" s="7">
        <v>13.008219178082191</v>
      </c>
      <c r="C555" s="12">
        <v>37622</v>
      </c>
      <c r="D555" s="1">
        <v>365</v>
      </c>
      <c r="E555" s="20">
        <v>35.412797619047616</v>
      </c>
      <c r="F555" s="7">
        <v>0.35412797619047615</v>
      </c>
      <c r="G555" s="6">
        <v>2.7280425185385604</v>
      </c>
      <c r="H555" s="8">
        <v>0.46169215374762401</v>
      </c>
      <c r="I555" s="19">
        <v>9.0832282238704584E-2</v>
      </c>
      <c r="J555" s="6">
        <v>3.3574057115770803</v>
      </c>
      <c r="K555" s="39">
        <v>5.3685134156700469</v>
      </c>
      <c r="L555" s="6">
        <v>1.2595158258991601</v>
      </c>
      <c r="M555" s="18">
        <v>2267.1284866184883</v>
      </c>
      <c r="N555" s="18"/>
      <c r="O555" s="45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</row>
    <row r="556" spans="2:40" x14ac:dyDescent="0.3">
      <c r="B556" s="7">
        <v>14.010958904109589</v>
      </c>
      <c r="C556" s="12">
        <v>37987</v>
      </c>
      <c r="D556" s="1">
        <v>366</v>
      </c>
      <c r="E556" s="20">
        <v>34.409151515151514</v>
      </c>
      <c r="F556" s="7">
        <v>0.34409151515151515</v>
      </c>
      <c r="G556" s="6">
        <v>2.9192044714005134</v>
      </c>
      <c r="H556" s="8">
        <v>0.46169215374762401</v>
      </c>
      <c r="I556" s="19">
        <v>8.825797373143679E-2</v>
      </c>
      <c r="J556" s="6">
        <v>3.2691477378456435</v>
      </c>
      <c r="K556" s="39">
        <v>5.3685134156700469</v>
      </c>
      <c r="L556" s="6">
        <v>1.347773799630597</v>
      </c>
      <c r="M556" s="18">
        <v>2425.9928393350747</v>
      </c>
      <c r="N556" s="18"/>
      <c r="O556" s="45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</row>
    <row r="557" spans="2:40" x14ac:dyDescent="0.3">
      <c r="B557" s="7">
        <v>15.010958904109589</v>
      </c>
      <c r="C557" s="12">
        <v>38353</v>
      </c>
      <c r="D557" s="1">
        <v>365</v>
      </c>
      <c r="E557" s="20">
        <v>30.835000000000001</v>
      </c>
      <c r="F557" s="7">
        <v>0.30835000000000001</v>
      </c>
      <c r="G557" s="6">
        <v>3.090510026956069</v>
      </c>
      <c r="H557" s="8">
        <v>0.46169215374762401</v>
      </c>
      <c r="I557" s="19">
        <v>7.9090430893377708E-2</v>
      </c>
      <c r="J557" s="6">
        <v>3.1900573069522657</v>
      </c>
      <c r="K557" s="39">
        <v>5.3685134156700469</v>
      </c>
      <c r="L557" s="6">
        <v>1.4268642305239747</v>
      </c>
      <c r="M557" s="18">
        <v>2568.3556149431543</v>
      </c>
      <c r="N557" s="18"/>
      <c r="O557" s="45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</row>
    <row r="558" spans="2:40" x14ac:dyDescent="0.3">
      <c r="B558" s="7">
        <v>16.010958904109589</v>
      </c>
      <c r="C558" s="12">
        <v>38718</v>
      </c>
      <c r="D558" s="1">
        <v>365</v>
      </c>
      <c r="E558" s="20">
        <v>36.069321428571428</v>
      </c>
      <c r="F558" s="7">
        <v>0.36069321428571427</v>
      </c>
      <c r="G558" s="6">
        <v>3.2908951460036882</v>
      </c>
      <c r="H558" s="8">
        <v>0.46169215374762401</v>
      </c>
      <c r="I558" s="19">
        <v>9.2516237192069264E-2</v>
      </c>
      <c r="J558" s="6">
        <v>3.0975410697601964</v>
      </c>
      <c r="K558" s="39">
        <v>5.3685134156700469</v>
      </c>
      <c r="L558" s="6">
        <v>1.5193804677160441</v>
      </c>
      <c r="M558" s="18">
        <v>2734.8848418888792</v>
      </c>
      <c r="N558" s="18"/>
      <c r="O558" s="45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</row>
    <row r="559" spans="2:40" x14ac:dyDescent="0.3">
      <c r="B559" s="7">
        <v>17.010958904109589</v>
      </c>
      <c r="C559" s="12">
        <v>39083</v>
      </c>
      <c r="D559" s="1">
        <v>365</v>
      </c>
      <c r="E559" s="20">
        <v>29.101290043290042</v>
      </c>
      <c r="F559" s="7">
        <v>0.29101290043290046</v>
      </c>
      <c r="G559" s="6">
        <v>3.4525689795775216</v>
      </c>
      <c r="H559" s="8">
        <v>0.46169215374762401</v>
      </c>
      <c r="I559" s="19">
        <v>7.4643540427338145E-2</v>
      </c>
      <c r="J559" s="6">
        <v>3.0228975293328584</v>
      </c>
      <c r="K559" s="39">
        <v>5.3685134156700469</v>
      </c>
      <c r="L559" s="6">
        <v>1.5940240081433823</v>
      </c>
      <c r="M559" s="18">
        <v>2869.2432146580882</v>
      </c>
      <c r="N559" s="18"/>
      <c r="O559" s="45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</row>
    <row r="560" spans="2:40" x14ac:dyDescent="0.3">
      <c r="B560" s="7">
        <v>18.013698630136986</v>
      </c>
      <c r="C560" s="12">
        <v>39448</v>
      </c>
      <c r="D560" s="1">
        <v>366</v>
      </c>
      <c r="E560" s="20">
        <v>24.245986111111115</v>
      </c>
      <c r="F560" s="7">
        <v>0.24245986111111115</v>
      </c>
      <c r="G560" s="6">
        <v>3.5872689024170277</v>
      </c>
      <c r="H560" s="8">
        <v>0.46169215374762401</v>
      </c>
      <c r="I560" s="19">
        <v>6.2189897485410379E-2</v>
      </c>
      <c r="J560" s="6">
        <v>2.9607076318474479</v>
      </c>
      <c r="K560" s="39">
        <v>5.3685134156700469</v>
      </c>
      <c r="L560" s="6">
        <v>1.6562139056287928</v>
      </c>
      <c r="M560" s="18">
        <v>2981.1850301318268</v>
      </c>
      <c r="N560" s="18"/>
      <c r="O560" s="45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</row>
    <row r="561" spans="2:40" x14ac:dyDescent="0.3">
      <c r="B561" s="7">
        <v>19.013698630136986</v>
      </c>
      <c r="C561" s="12">
        <v>39814</v>
      </c>
      <c r="D561" s="1">
        <v>365</v>
      </c>
      <c r="E561" s="20">
        <v>37.444533333333339</v>
      </c>
      <c r="F561" s="7">
        <v>0.37444533333333341</v>
      </c>
      <c r="G561" s="6">
        <v>3.7952940876022128</v>
      </c>
      <c r="H561" s="8">
        <v>0.46169215374762401</v>
      </c>
      <c r="I561" s="19">
        <v>9.6043595781896501E-2</v>
      </c>
      <c r="J561" s="6">
        <v>2.8646640360655513</v>
      </c>
      <c r="K561" s="39">
        <v>5.3685134156700469</v>
      </c>
      <c r="L561" s="6">
        <v>1.7522575014106894</v>
      </c>
      <c r="M561" s="18">
        <v>3154.0635025392407</v>
      </c>
      <c r="N561" s="18"/>
      <c r="O561" s="45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</row>
    <row r="562" spans="2:40" x14ac:dyDescent="0.3">
      <c r="B562" s="7">
        <v>20.013698630136986</v>
      </c>
      <c r="C562" s="12">
        <v>40179</v>
      </c>
      <c r="D562" s="1">
        <v>365</v>
      </c>
      <c r="E562" s="20">
        <v>33.194666666666663</v>
      </c>
      <c r="F562" s="7">
        <v>0.33194666666666661</v>
      </c>
      <c r="G562" s="6">
        <v>3.9797089024170273</v>
      </c>
      <c r="H562" s="8">
        <v>0.46169215374762401</v>
      </c>
      <c r="I562" s="19">
        <v>8.514287303482107E-2</v>
      </c>
      <c r="J562" s="6">
        <v>2.7795211630307302</v>
      </c>
      <c r="K562" s="39">
        <v>5.3685134156700469</v>
      </c>
      <c r="L562" s="6">
        <v>1.8374003744455105</v>
      </c>
      <c r="M562" s="18">
        <v>3307.3206740019191</v>
      </c>
      <c r="N562" s="18"/>
      <c r="O562" s="45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</row>
    <row r="563" spans="2:40" x14ac:dyDescent="0.3">
      <c r="B563" s="7">
        <v>21.013698630136986</v>
      </c>
      <c r="C563" s="12">
        <v>40544</v>
      </c>
      <c r="D563" s="1">
        <v>365</v>
      </c>
      <c r="E563" s="20">
        <v>27.210638888888891</v>
      </c>
      <c r="F563" s="7">
        <v>0.27210638888888888</v>
      </c>
      <c r="G563" s="6">
        <v>4.1308791184664102</v>
      </c>
      <c r="H563" s="8">
        <v>0.46169215374762401</v>
      </c>
      <c r="I563" s="19">
        <v>6.9794102630333144E-2</v>
      </c>
      <c r="J563" s="6">
        <v>2.7097270604003971</v>
      </c>
      <c r="K563" s="39">
        <v>5.3685134156700469</v>
      </c>
      <c r="L563" s="6">
        <v>1.9071944770758438</v>
      </c>
      <c r="M563" s="18">
        <v>3432.9500587365187</v>
      </c>
      <c r="N563" s="18"/>
      <c r="O563" s="45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</row>
    <row r="564" spans="2:40" x14ac:dyDescent="0.3">
      <c r="B564" s="7">
        <v>22.016438356164382</v>
      </c>
      <c r="C564" s="12">
        <v>40909</v>
      </c>
      <c r="D564" s="1">
        <v>366</v>
      </c>
      <c r="E564" s="20">
        <v>11.702698412698414</v>
      </c>
      <c r="F564" s="7">
        <v>0.11702698412698413</v>
      </c>
      <c r="G564" s="6">
        <v>4.1958941096480684</v>
      </c>
      <c r="H564" s="8">
        <v>0.46169215374762401</v>
      </c>
      <c r="I564" s="19">
        <v>3.0016911304542395E-2</v>
      </c>
      <c r="J564" s="6">
        <v>2.6797101490958548</v>
      </c>
      <c r="K564" s="39">
        <v>5.3685134156700469</v>
      </c>
      <c r="L564" s="6">
        <v>1.9372113883803861</v>
      </c>
      <c r="M564" s="18">
        <v>3486.9804990846951</v>
      </c>
      <c r="N564" s="18"/>
      <c r="O564" s="45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</row>
    <row r="565" spans="2:40" x14ac:dyDescent="0.3">
      <c r="B565" s="7">
        <v>23.016438356164382</v>
      </c>
      <c r="C565" s="12">
        <v>41275</v>
      </c>
      <c r="D565" s="1">
        <v>365</v>
      </c>
      <c r="E565" s="20">
        <v>28.968819444444442</v>
      </c>
      <c r="F565" s="7">
        <v>0.28968819444444444</v>
      </c>
      <c r="G565" s="6">
        <v>4.3568319954505377</v>
      </c>
      <c r="H565" s="8">
        <v>0.46169215374762401</v>
      </c>
      <c r="I565" s="19">
        <v>7.430375911573113E-2</v>
      </c>
      <c r="J565" s="6">
        <v>2.6054063899801236</v>
      </c>
      <c r="K565" s="39">
        <v>5.3685134156700469</v>
      </c>
      <c r="L565" s="6">
        <v>2.0115151474961173</v>
      </c>
      <c r="M565" s="18">
        <v>3620.7272654930111</v>
      </c>
      <c r="N565" s="18"/>
      <c r="O565" s="45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</row>
    <row r="566" spans="2:40" x14ac:dyDescent="0.3">
      <c r="B566" s="7">
        <v>24.016438356164382</v>
      </c>
      <c r="C566" s="12">
        <v>41640</v>
      </c>
      <c r="D566" s="1">
        <v>365</v>
      </c>
      <c r="E566" s="20">
        <v>26.496319444444438</v>
      </c>
      <c r="F566" s="7">
        <v>0.26496319444444444</v>
      </c>
      <c r="G566" s="6">
        <v>4.5040337701418958</v>
      </c>
      <c r="H566" s="8">
        <v>0.46169215374762401</v>
      </c>
      <c r="I566" s="19">
        <v>6.7961904392725564E-2</v>
      </c>
      <c r="J566" s="6">
        <v>2.5374444855873981</v>
      </c>
      <c r="K566" s="39">
        <v>5.3685134156700469</v>
      </c>
      <c r="L566" s="6">
        <v>2.0794770518888428</v>
      </c>
      <c r="M566" s="18">
        <v>3743.058693399917</v>
      </c>
      <c r="N566" s="18"/>
      <c r="O566" s="45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</row>
    <row r="567" spans="2:40" x14ac:dyDescent="0.3">
      <c r="B567" s="7">
        <v>25.016438356164382</v>
      </c>
      <c r="C567" s="12">
        <v>42005</v>
      </c>
      <c r="D567" s="1">
        <v>365</v>
      </c>
      <c r="E567" s="20">
        <v>36.091969696969699</v>
      </c>
      <c r="F567" s="7">
        <v>0.360919696969697</v>
      </c>
      <c r="G567" s="6">
        <v>4.7045447129028384</v>
      </c>
      <c r="H567" s="8">
        <v>0.46169215374762401</v>
      </c>
      <c r="I567" s="19">
        <v>9.2574329013266232E-2</v>
      </c>
      <c r="J567" s="6">
        <v>2.4448701565741318</v>
      </c>
      <c r="K567" s="39">
        <v>5.3685134156700469</v>
      </c>
      <c r="L567" s="6">
        <v>2.1720513809021091</v>
      </c>
      <c r="M567" s="18">
        <v>3909.6924856237965</v>
      </c>
      <c r="N567" s="18"/>
      <c r="O567" s="45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</row>
    <row r="568" spans="2:40" x14ac:dyDescent="0.3">
      <c r="B568" s="7">
        <v>26.019178082191782</v>
      </c>
      <c r="C568" s="12">
        <v>42370</v>
      </c>
      <c r="D568" s="1">
        <v>366</v>
      </c>
      <c r="E568" s="20">
        <v>33.440555555555548</v>
      </c>
      <c r="F568" s="7">
        <v>0.33440555555555546</v>
      </c>
      <c r="G568" s="6">
        <v>4.8903255771003691</v>
      </c>
      <c r="H568" s="8">
        <v>0.46169215374762401</v>
      </c>
      <c r="I568" s="19">
        <v>8.5773567316452859E-2</v>
      </c>
      <c r="J568" s="6">
        <v>2.3590965892576787</v>
      </c>
      <c r="K568" s="39">
        <v>5.3685134156700469</v>
      </c>
      <c r="L568" s="6">
        <v>2.2578249482185622</v>
      </c>
      <c r="M568" s="18">
        <v>4064.0849067934118</v>
      </c>
      <c r="N568" s="18"/>
      <c r="O568" s="45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</row>
    <row r="569" spans="2:40" x14ac:dyDescent="0.3">
      <c r="B569" s="7">
        <v>27.019178082191782</v>
      </c>
      <c r="C569" s="12">
        <v>42736</v>
      </c>
      <c r="D569" s="1">
        <v>365</v>
      </c>
      <c r="E569" s="20">
        <v>36.278958333333328</v>
      </c>
      <c r="F569" s="7">
        <v>0.36278958333333328</v>
      </c>
      <c r="G569" s="6">
        <v>5.0918753456188872</v>
      </c>
      <c r="H569" s="8">
        <v>0.46169215374762401</v>
      </c>
      <c r="I569" s="19">
        <v>9.3053946714649866E-2</v>
      </c>
      <c r="J569" s="6">
        <v>2.2660426425430287</v>
      </c>
      <c r="K569" s="39">
        <v>5.3685134156700469</v>
      </c>
      <c r="L569" s="6">
        <v>2.3508788949332122</v>
      </c>
      <c r="M569" s="18">
        <v>4231.5820108797816</v>
      </c>
      <c r="N569" s="18"/>
      <c r="O569" s="45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</row>
    <row r="570" spans="2:40" x14ac:dyDescent="0.3">
      <c r="B570" s="7">
        <v>28.019178082191782</v>
      </c>
      <c r="C570" s="12">
        <v>43101</v>
      </c>
      <c r="D570" s="1">
        <v>365</v>
      </c>
      <c r="E570" s="20">
        <v>18.305530303030302</v>
      </c>
      <c r="F570" s="7">
        <v>0.18305530303030304</v>
      </c>
      <c r="G570" s="6">
        <v>5.1935727361912782</v>
      </c>
      <c r="H570" s="8">
        <v>0.46169215374762401</v>
      </c>
      <c r="I570" s="19">
        <v>4.6952887283880321E-2</v>
      </c>
      <c r="J570" s="6">
        <v>2.2190897552591484</v>
      </c>
      <c r="K570" s="39">
        <v>5.3685134156700469</v>
      </c>
      <c r="L570" s="6">
        <v>2.3978317822170925</v>
      </c>
      <c r="M570" s="18">
        <v>4316.097207990766</v>
      </c>
      <c r="N570" s="18"/>
      <c r="O570" s="45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</row>
    <row r="571" spans="2:40" x14ac:dyDescent="0.3">
      <c r="B571" s="7">
        <v>29.019178082191782</v>
      </c>
      <c r="C571" s="12">
        <v>43466</v>
      </c>
      <c r="D571" s="1">
        <v>365</v>
      </c>
      <c r="E571" s="20">
        <v>28.501249999999995</v>
      </c>
      <c r="F571" s="7">
        <v>0.28501249999999995</v>
      </c>
      <c r="G571" s="6">
        <v>5.3519130139690558</v>
      </c>
      <c r="H571" s="8">
        <v>0.46169215374762401</v>
      </c>
      <c r="I571" s="19">
        <v>7.310446387221925E-2</v>
      </c>
      <c r="J571" s="6">
        <v>2.1459852913869293</v>
      </c>
      <c r="K571" s="39">
        <v>5.3685134156700469</v>
      </c>
      <c r="L571" s="6">
        <v>2.4709362460893116</v>
      </c>
      <c r="M571" s="18">
        <v>4447.6852429607607</v>
      </c>
      <c r="N571" s="18"/>
      <c r="O571" s="45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</row>
    <row r="572" spans="2:40" x14ac:dyDescent="0.3">
      <c r="B572" s="7">
        <v>30</v>
      </c>
      <c r="C572" s="12">
        <v>43831</v>
      </c>
      <c r="D572" s="1">
        <v>366</v>
      </c>
      <c r="E572" s="20">
        <v>14.165833333333332</v>
      </c>
      <c r="F572" s="7">
        <v>0.1416583333333333</v>
      </c>
      <c r="G572" s="6">
        <v>5.4306120880431301</v>
      </c>
      <c r="H572" s="8">
        <v>0.46169215374762401</v>
      </c>
      <c r="I572" s="19">
        <v>3.6334745007203052E-2</v>
      </c>
      <c r="J572" s="6">
        <v>2.1096505463797262</v>
      </c>
      <c r="K572" s="39">
        <v>5.3685134156700469</v>
      </c>
      <c r="L572" s="6">
        <v>2.5072709910965147</v>
      </c>
      <c r="M572" s="18">
        <v>4513.0877839737268</v>
      </c>
      <c r="N572" s="18"/>
      <c r="O572" s="45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</row>
    <row r="573" spans="2:40" x14ac:dyDescent="0.3"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</row>
    <row r="574" spans="2:40" x14ac:dyDescent="0.3">
      <c r="C574" s="13" t="s">
        <v>103</v>
      </c>
      <c r="F574" s="7">
        <v>0.32583672528258778</v>
      </c>
      <c r="H574" s="8">
        <f>AVERAGE(H543:H572)</f>
        <v>0.46169215374762385</v>
      </c>
      <c r="I574" s="8">
        <f>AVERAGE(I543:I572)</f>
        <v>8.3575699703217154E-2</v>
      </c>
      <c r="K574" s="39">
        <v>5.3685134156700469</v>
      </c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</row>
  </sheetData>
  <pageMargins left="0.7" right="0.7" top="0.75" bottom="0.75" header="0.3" footer="0.3"/>
  <rowBreaks count="11" manualBreakCount="11">
    <brk id="81" max="1048575" man="1"/>
    <brk id="126" max="1048575" man="1"/>
    <brk id="171" max="1048575" man="1"/>
    <brk id="216" max="1048575" man="1"/>
    <brk id="261" max="1048575" man="1"/>
    <brk id="306" max="1048575" man="1"/>
    <brk id="351" max="1048575" man="1"/>
    <brk id="396" max="1048575" man="1"/>
    <brk id="441" max="1048575" man="1"/>
    <brk id="486" max="1048575" man="1"/>
    <brk id="531" max="104857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AFB445702CF94C9AC867A109CE084B" ma:contentTypeVersion="13" ma:contentTypeDescription="Create a new document." ma:contentTypeScope="" ma:versionID="1444376c8163ef7cb7c18c47e618ba43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0a320f0d-5bcb-4820-a83e-f16cbe4f7043" xmlns:ns6="5eed34c4-6b26-4761-909a-19af4fbc0cf9" targetNamespace="http://schemas.microsoft.com/office/2006/metadata/properties" ma:root="true" ma:fieldsID="0cc17173e2ea15cd5280e7f0eb77153d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0a320f0d-5bcb-4820-a83e-f16cbe4f7043"/>
    <xsd:import namespace="5eed34c4-6b26-4761-909a-19af4fbc0cf9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5:MediaServiceMetadata" minOccurs="0"/>
                <xsd:element ref="ns5:MediaServiceFastMetadata" minOccurs="0"/>
                <xsd:element ref="ns5:MediaServiceDateTaken" minOccurs="0"/>
                <xsd:element ref="ns5:MediaServiceAutoTags" minOccurs="0"/>
                <xsd:element ref="ns5:MediaServiceGenerationTime" minOccurs="0"/>
                <xsd:element ref="ns5:MediaServiceEventHashCode" minOccurs="0"/>
                <xsd:element ref="ns6:SharedWithUsers" minOccurs="0"/>
                <xsd:element ref="ns6:SharedWithDetails" minOccurs="0"/>
                <xsd:element ref="ns5:MediaServiceObjectDetectorVersions" minOccurs="0"/>
                <xsd:element ref="ns5:MediaLengthInSecond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23124f2f-64ff-42d9-beef-75536eca0ef9}" ma:internalName="TaxCatchAllLabel" ma:readOnly="true" ma:showField="CatchAllDataLabel" ma:web="5eed34c4-6b26-4761-909a-19af4fbc0c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23124f2f-64ff-42d9-beef-75536eca0ef9}" ma:internalName="TaxCatchAll" ma:showField="CatchAllData" ma:web="5eed34c4-6b26-4761-909a-19af4fbc0c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320f0d-5bcb-4820-a83e-f16cbe4f70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3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31" nillable="true" ma:displayName="Tags" ma:internalName="MediaServiceAutoTags" ma:readOnly="true">
      <xsd:simpleType>
        <xsd:restriction base="dms:Text"/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3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3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3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ed34c4-6b26-4761-909a-19af4fbc0cf9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j747ac98061d40f0aa7bd47e1db5675d xmlns="4ffa91fb-a0ff-4ac5-b2db-65c790d184a4">
      <Terms xmlns="http://schemas.microsoft.com/office/infopath/2007/PartnerControls"/>
    </j747ac98061d40f0aa7bd47e1db5675d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Rights xmlns="4ffa91fb-a0ff-4ac5-b2db-65c790d184a4" xsi:nil="true"/>
    <Document_x0020_Creation_x0020_Date xmlns="4ffa91fb-a0ff-4ac5-b2db-65c790d184a4">2025-01-30T14:39:09+00:00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EA206D69-E06A-4176-A481-133B9C17ABC8}"/>
</file>

<file path=customXml/itemProps2.xml><?xml version="1.0" encoding="utf-8"?>
<ds:datastoreItem xmlns:ds="http://schemas.openxmlformats.org/officeDocument/2006/customXml" ds:itemID="{BA7BEA3C-DAA7-4F79-A85E-33558B6C7CF0}"/>
</file>

<file path=customXml/itemProps3.xml><?xml version="1.0" encoding="utf-8"?>
<ds:datastoreItem xmlns:ds="http://schemas.openxmlformats.org/officeDocument/2006/customXml" ds:itemID="{04701AC6-9E0F-4083-A082-17B4865AB53A}"/>
</file>

<file path=customXml/itemProps4.xml><?xml version="1.0" encoding="utf-8"?>
<ds:datastoreItem xmlns:ds="http://schemas.openxmlformats.org/officeDocument/2006/customXml" ds:itemID="{E3746564-A8E7-4533-8128-F76F3EF175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RMS-1_0.1m</vt:lpstr>
      <vt:lpstr>RMS-1_0.25m</vt:lpstr>
      <vt:lpstr>RMS-1_0.5m</vt:lpstr>
      <vt:lpstr>RMS-1_1m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Garrabrants, Andrew</cp:lastModifiedBy>
  <dcterms:modified xsi:type="dcterms:W3CDTF">2025-01-29T18:58:33Z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0x010100A0AFB445702CF94C9AC867A109CE084B</vt:lpwstr>
  </property>
</Properties>
</file>